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Table1!$A$2:$G$191</definedName>
    <definedName name="_xlnm.Print_Titles" localSheetId="0">Table1!$1:$2</definedName>
  </definedNames>
  <calcPr calcId="144525"/>
</workbook>
</file>

<file path=xl/calcChain.xml><?xml version="1.0" encoding="utf-8"?>
<calcChain xmlns="http://schemas.openxmlformats.org/spreadsheetml/2006/main">
  <c r="F191" i="1" l="1"/>
  <c r="F138" i="1"/>
  <c r="F68" i="1"/>
  <c r="F39" i="1"/>
  <c r="F106" i="1"/>
  <c r="F9" i="1" l="1"/>
</calcChain>
</file>

<file path=xl/sharedStrings.xml><?xml version="1.0" encoding="utf-8"?>
<sst xmlns="http://schemas.openxmlformats.org/spreadsheetml/2006/main" count="948" uniqueCount="342">
  <si>
    <t/>
  </si>
  <si>
    <t>ГРБС</t>
  </si>
  <si>
    <t>НР (код)</t>
  </si>
  <si>
    <t>НР (наименование)</t>
  </si>
  <si>
    <t>Рз Пр</t>
  </si>
  <si>
    <t>ВР</t>
  </si>
  <si>
    <t>2016 год</t>
  </si>
  <si>
    <t>Пояснение</t>
  </si>
  <si>
    <t>Обеспечение реализации полномочий высшего исполнительного органа государственной власти Брянской области (2014 - 2020 годы)</t>
  </si>
  <si>
    <t>803</t>
  </si>
  <si>
    <t>530</t>
  </si>
  <si>
    <t>11330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</si>
  <si>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</si>
  <si>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0204</t>
  </si>
  <si>
    <t>880</t>
  </si>
  <si>
    <t>814</t>
  </si>
  <si>
    <t>244</t>
  </si>
  <si>
    <t>ИТОГО по государственной программе</t>
  </si>
  <si>
    <t>Охрана окружающей среды, воспроизводство и использование природных ресурсов Брянской области (2014 - 2020 годы)</t>
  </si>
  <si>
    <t>808</t>
  </si>
  <si>
    <t>12830</t>
  </si>
  <si>
    <t>Обеспечение безопасности гидротехнических сооружений, противопаводковые мероприятия и водохозяйственная деятельность</t>
  </si>
  <si>
    <t>0406</t>
  </si>
  <si>
    <t>521</t>
  </si>
  <si>
    <t>51280</t>
  </si>
  <si>
    <t>Осуществление отдельных полномочий в области водных отношений</t>
  </si>
  <si>
    <t>12800</t>
  </si>
  <si>
    <t>Охрана окружающей среды</t>
  </si>
  <si>
    <t>0605</t>
  </si>
  <si>
    <t>522</t>
  </si>
  <si>
    <t>Региональная политика Брянской области (2014 - 2020 годы)</t>
  </si>
  <si>
    <t>811</t>
  </si>
  <si>
    <t>13200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</si>
  <si>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</si>
  <si>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0113</t>
  </si>
  <si>
    <t>13280</t>
  </si>
  <si>
    <t>Опубликование нормативных правовых актов Брянской области и иной официальной информации</t>
  </si>
  <si>
    <t>Развитие топливно-энергетического комплекса и жилищно-коммунального хозяйства Брянской области (2014 - 2020 годы)</t>
  </si>
  <si>
    <t>804</t>
  </si>
  <si>
    <t>10100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</si>
  <si>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</si>
  <si>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0505</t>
  </si>
  <si>
    <t>831</t>
  </si>
  <si>
    <t>812</t>
  </si>
  <si>
    <t>09502</t>
  </si>
  <si>
    <t>0501</t>
  </si>
  <si>
    <t>09602</t>
  </si>
  <si>
    <t>11270</t>
  </si>
  <si>
    <t>Софинансирование объектов капитальных вложений муниципальной собственности</t>
  </si>
  <si>
    <t>0502</t>
  </si>
  <si>
    <t>Развитие здравоохранения Брянской области (2014 - 2020 годы)</t>
  </si>
  <si>
    <t>38930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</si>
  <si>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</si>
  <si>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0704</t>
  </si>
  <si>
    <t>340</t>
  </si>
  <si>
    <t>10420</t>
  </si>
  <si>
    <t>Больницы, клиники, госпитали, медико-санитарные части</t>
  </si>
  <si>
    <t>0901</t>
  </si>
  <si>
    <t>611</t>
  </si>
  <si>
    <t>612</t>
  </si>
  <si>
    <t>13890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</si>
  <si>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(2011 - 2016 годы)</t>
  </si>
  <si>
    <t>465</t>
  </si>
  <si>
    <t>823</t>
  </si>
  <si>
    <t>0902</t>
  </si>
  <si>
    <t>321</t>
  </si>
  <si>
    <t>323</t>
  </si>
  <si>
    <t>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</si>
  <si>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</si>
  <si>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10530</t>
  </si>
  <si>
    <t>Учреждения, обеспечивающие оказание услуг в сфере здравоохранения</t>
  </si>
  <si>
    <t>0909</t>
  </si>
  <si>
    <t>621</t>
  </si>
  <si>
    <t>13710</t>
  </si>
  <si>
    <t>Мероприятия, направленные на снижение управляемых инфекций</t>
  </si>
  <si>
    <t>51360</t>
  </si>
  <si>
    <t>Осуществление единовременных выплат медицинским работникам</t>
  </si>
  <si>
    <t>1003</t>
  </si>
  <si>
    <t>313</t>
  </si>
  <si>
    <t>Развитие культуры и туризма Брянской области (2014 - 2020 годы)</t>
  </si>
  <si>
    <t>815</t>
  </si>
  <si>
    <t>11260</t>
  </si>
  <si>
    <t>Бюджетные инвестиции в объекты капитальных вложений государственной собственности</t>
  </si>
  <si>
    <t>0801</t>
  </si>
  <si>
    <t>464</t>
  </si>
  <si>
    <t>51480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</si>
  <si>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</si>
  <si>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540</t>
  </si>
  <si>
    <t>10550</t>
  </si>
  <si>
    <t>Музеи и постоянные выставки</t>
  </si>
  <si>
    <t>10560</t>
  </si>
  <si>
    <t>Театры, концертные и другие организации исполнительских искусств</t>
  </si>
  <si>
    <t>622</t>
  </si>
  <si>
    <t>51470</t>
  </si>
  <si>
    <t>Государственная поддержка муниципальных учреждений культуры</t>
  </si>
  <si>
    <t>14230</t>
  </si>
  <si>
    <t>Сохранение, использование, популяризация и государственная охрана объектов культурного наследия</t>
  </si>
  <si>
    <t>243</t>
  </si>
  <si>
    <t>R0140</t>
  </si>
  <si>
    <t>Реализация мероприятий федеральной целевой программы "Культура России (2012 - 2018 годы)" за счет средств бюджета субъекта Российской Федерации</t>
  </si>
  <si>
    <t>Развитие образования и науки Брянской области (2014 - 2020 годы)</t>
  </si>
  <si>
    <t>816</t>
  </si>
  <si>
    <t>10640</t>
  </si>
  <si>
    <t>Общеобразовательные организации</t>
  </si>
  <si>
    <t>0702</t>
  </si>
  <si>
    <t>851</t>
  </si>
  <si>
    <t>852</t>
  </si>
  <si>
    <t>853</t>
  </si>
  <si>
    <t>50880</t>
  </si>
  <si>
    <t>Поощрение лучших учителей</t>
  </si>
  <si>
    <t>350</t>
  </si>
  <si>
    <t>10650</t>
  </si>
  <si>
    <t>Профессиональные образовательные организации</t>
  </si>
  <si>
    <t>10670</t>
  </si>
  <si>
    <t>Организации дополнительного профессионального образования</t>
  </si>
  <si>
    <t>0705</t>
  </si>
  <si>
    <t>14790</t>
  </si>
  <si>
    <t>Мероприятия по проведению оздоровительной кампании детей</t>
  </si>
  <si>
    <t>0707</t>
  </si>
  <si>
    <t>0709</t>
  </si>
  <si>
    <t>819</t>
  </si>
  <si>
    <t>0701</t>
  </si>
  <si>
    <t>414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</si>
  <si>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</si>
  <si>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817</t>
  </si>
  <si>
    <t>50380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</si>
  <si>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</si>
  <si>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0405</t>
  </si>
  <si>
    <t>810</t>
  </si>
  <si>
    <t>50390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</si>
  <si>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</si>
  <si>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50410</t>
  </si>
  <si>
    <t>Оказание несвязанной поддержки сельскохозяйственным товаропроизводителям в области растениеводства</t>
  </si>
  <si>
    <t>R0410</t>
  </si>
  <si>
    <t>Оказание несвязанной поддержки сельскохозяйственным товаропроизводителям в области растениеводства за счет средств бюджета субъекта Российской Федерации</t>
  </si>
  <si>
    <t>50470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</si>
  <si>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</si>
  <si>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50480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</si>
  <si>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</si>
  <si>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R0480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</si>
  <si>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за счет средств бюджета субъекта Российской Федерации</t>
  </si>
  <si>
    <t>50520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</si>
  <si>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</si>
  <si>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50530</t>
  </si>
  <si>
    <t>Поддержка начинающих фермеров</t>
  </si>
  <si>
    <t>50540</t>
  </si>
  <si>
    <t>Развитие семейных животноводческих ферм</t>
  </si>
  <si>
    <t>50550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</si>
  <si>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</si>
  <si>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11340</t>
  </si>
  <si>
    <t>Взносы Брянской области в уставные капиталы хозяйственных обществ</t>
  </si>
  <si>
    <t>466</t>
  </si>
  <si>
    <t>15420</t>
  </si>
  <si>
    <t>Кадровое обеспечение агропромышленного комплекса</t>
  </si>
  <si>
    <t>50180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</si>
  <si>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</si>
  <si>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R0180</t>
  </si>
  <si>
    <t>Устойчивое развитие сельских территорий</t>
  </si>
  <si>
    <t>R0760</t>
  </si>
  <si>
    <t>Развитие мелиорации земель сельскохозяйственного назначения</t>
  </si>
  <si>
    <t>50430</t>
  </si>
  <si>
    <t>Субсидии на 1 килограмм реализованного и (или) отгруженного на собственную переработку молока</t>
  </si>
  <si>
    <t>54430</t>
  </si>
  <si>
    <t>Возмещение части процентной ставки по краткосрочным кредитам (займам) на развитие молочного скотоводства</t>
  </si>
  <si>
    <t>54440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</si>
  <si>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</si>
  <si>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R0430</t>
  </si>
  <si>
    <t>Субсидии на 1 килограмм реализованного и (или) отгруженного на собственную переработку молока за счет средств бюджета субъекта Российской Федерации</t>
  </si>
  <si>
    <t>50310</t>
  </si>
  <si>
    <t>Возмещение части затрат на приобретение элитных семян</t>
  </si>
  <si>
    <t>54500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</si>
  <si>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</si>
  <si>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322</t>
  </si>
  <si>
    <t>Управление государственными финансами Брянской области (2014 - 2020 годы)</t>
  </si>
  <si>
    <t>818</t>
  </si>
  <si>
    <t>15800</t>
  </si>
  <si>
    <t>Обслуживание государственного внутреннего долга Брянской области</t>
  </si>
  <si>
    <t>1301</t>
  </si>
  <si>
    <t>720</t>
  </si>
  <si>
    <t>15880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</si>
  <si>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</si>
  <si>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1402</t>
  </si>
  <si>
    <t>1403</t>
  </si>
  <si>
    <t>833</t>
  </si>
  <si>
    <t>121</t>
  </si>
  <si>
    <t>129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</si>
  <si>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</si>
  <si>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10370</t>
  </si>
  <si>
    <t>Учреждения, осуществляющие функции и полномочия по управлению в сфере дорожного хозяйства</t>
  </si>
  <si>
    <t>0409</t>
  </si>
  <si>
    <t>111</t>
  </si>
  <si>
    <t>112</t>
  </si>
  <si>
    <t>119</t>
  </si>
  <si>
    <t>16140</t>
  </si>
  <si>
    <t>Развитие и совершенствование сети автомобильных дорог регионального значения общего пользования</t>
  </si>
  <si>
    <t>16150</t>
  </si>
  <si>
    <t>Обеспечение сохранности автомобильных дорог регионального значения и условий безопасности движения по ним</t>
  </si>
  <si>
    <t>16160</t>
  </si>
  <si>
    <t>Развитие и совершенствование сети автомобильных дорог местного значения общего пользования</t>
  </si>
  <si>
    <t>16170</t>
  </si>
  <si>
    <t>Обеспечение сохранности автомобильных дорог местного значения и условий безопасности движения по ним</t>
  </si>
  <si>
    <t>16180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</si>
  <si>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</si>
  <si>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10380</t>
  </si>
  <si>
    <t>Учреждения, осуществляющие функции и полномочия в сфере капитального строительства</t>
  </si>
  <si>
    <t>0412</t>
  </si>
  <si>
    <t>16110</t>
  </si>
  <si>
    <t>Реализация мероприятий по внесению изменений в схему территориального планирования Брянской области</t>
  </si>
  <si>
    <t>Социальная и демографическая политика Брянской области (2014 - 2020 годы)</t>
  </si>
  <si>
    <t>821</t>
  </si>
  <si>
    <t>51300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</si>
  <si>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</si>
  <si>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1002</t>
  </si>
  <si>
    <t>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</si>
  <si>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</si>
  <si>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30090</t>
  </si>
  <si>
    <t>Социальная поддержка Героев Советского Союза, Героев Российской Федерации и полных кавалеров ордена Славы</t>
  </si>
  <si>
    <t>51940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</si>
  <si>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</si>
  <si>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</si>
  <si>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</si>
  <si>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</si>
  <si>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</si>
  <si>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</si>
  <si>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</si>
  <si>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1004</t>
  </si>
  <si>
    <t>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</si>
  <si>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</si>
  <si>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1006</t>
  </si>
  <si>
    <t>122</t>
  </si>
  <si>
    <t>825</t>
  </si>
  <si>
    <t>R0270</t>
  </si>
  <si>
    <t>Создание доступной среды для граждан - инвалидов</t>
  </si>
  <si>
    <t>Развитие физической культуры и спорта Брянской области (2014 - 2020 годы)</t>
  </si>
  <si>
    <t>10970</t>
  </si>
  <si>
    <t>Детско-юношеские спортивные школы</t>
  </si>
  <si>
    <t>11310</t>
  </si>
  <si>
    <t>Мероприятия по работе с семьей, детьми и молодежью</t>
  </si>
  <si>
    <t>17640</t>
  </si>
  <si>
    <t>Отдельные мероприятия по развитию спорта</t>
  </si>
  <si>
    <t>1101</t>
  </si>
  <si>
    <t>10980</t>
  </si>
  <si>
    <t>Спортивно-оздоровительные комплексы и центры</t>
  </si>
  <si>
    <t>10990</t>
  </si>
  <si>
    <t>Спортивные школы олимпийского резерва</t>
  </si>
  <si>
    <t>17610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</si>
  <si>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</si>
  <si>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1102</t>
  </si>
  <si>
    <t>1103</t>
  </si>
  <si>
    <t>630</t>
  </si>
  <si>
    <t>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</si>
  <si>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</si>
  <si>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R0810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</si>
  <si>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</si>
  <si>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Развитие лесного хозяйства Брянской области (2014 - 2020 годы)</t>
  </si>
  <si>
    <t>836</t>
  </si>
  <si>
    <t>11070</t>
  </si>
  <si>
    <t>Учреждения, оказывающие услуги в сфере лесных отношений</t>
  </si>
  <si>
    <t>0407</t>
  </si>
  <si>
    <t>18090</t>
  </si>
  <si>
    <t>Мероприятия по изменению границ зеленых зон на территории Брянской области</t>
  </si>
  <si>
    <t>Непрограммная деятельность</t>
  </si>
  <si>
    <t>10120</t>
  </si>
  <si>
    <t>Резервный фонд Правительства Брянской области</t>
  </si>
  <si>
    <t>0111</t>
  </si>
  <si>
    <t>870</t>
  </si>
  <si>
    <t>10150</t>
  </si>
  <si>
    <t>Поддержка реализации мероприятий государственных программ Брянской области</t>
  </si>
  <si>
    <t>ИТОГО</t>
  </si>
  <si>
    <t>Изменения в расходной части областного бюджета, отраженные в проекта закона Брянской области
"О внесении изменений в Закон Брянской области "Об областном бюджете на 2016 год"</t>
  </si>
  <si>
    <t>Сокращение бюджетных ассигнований в связи с сокращением лимитов бюджетных обязательств по субвенции, предоставляемой бюджету Брянской области из федерального бюджета</t>
  </si>
  <si>
    <t>Перераспределение ассигнований с целью обеспечения хранения запасов материальных ценностей мобилизационного резерва, содержания запасов медицинских средств мобилизационного назначения, имущества гражданской обороны для населения области</t>
  </si>
  <si>
    <t>Увеличение ассигнований с целью оплаты услуг ПАО "Ростелеком" за размещение оборудования региональной системы централизованного оповещения населения</t>
  </si>
  <si>
    <t>Перераспределение ассигнований с целью погашения кредиторской задолженности, сложившейся по итогам 2015 года при проведении капитального ремонта гидротехнического сооружения в н.п. Белогорщь Унечского района Брянской области</t>
  </si>
  <si>
    <t>Уточнение целевой статьи расходов областного бюджета</t>
  </si>
  <si>
    <t>Перераспределение ассигнований в связи с необходимостью осуществления расходов по исполнительному листу по оплате государственной пошлины</t>
  </si>
  <si>
    <t>Увеличение ассигнований на обеспечение мероприятий по переселению граждан из аварийного жилищного фонда за счет средств Фонда содействия реформированию ЖКХ</t>
  </si>
  <si>
    <t>Увеличение ассигнований на обеспечение мероприятий по переселению граждан из аварийного жилищного фонда с целью обеспечения региональной доли софинансирования</t>
  </si>
  <si>
    <t>Перераспределение ассигнований с целью обеспечения софинансирования</t>
  </si>
  <si>
    <t>Перераспределение ассигнований с целью обеспечения софинансирования в рамках федеральной целевой программы "Устойчивое развитие сельских территорий на 2014 - 2017 годы и на период до 2020 года"</t>
  </si>
  <si>
    <t>Поступление средств федерального бюджета в соответствии с распоряжением Правительства Российской Федерации от 25.12.2015 № 2692-р</t>
  </si>
  <si>
    <t>Перераспределение ассигнований с целью оплаты по исполнительному листу за выполненные работы по капитальному ремонту в ГБУЗ "Брянская ЦРБ" (ООО "Брянск-Синтез), а также оплаты работ по ремонту газового котла ГБУЗ "Брянская областная психиатрическая больница №3"</t>
  </si>
  <si>
    <t>Увеличение ассигнований с целью выполнения условий соглашений между Правительством Брянской области и Федеральным фондом обязательного медицинского страхования, Правительством Брянской области и ГК "Ростех"</t>
  </si>
  <si>
    <t>Поступление средств федерального бюджета в соответствии с распоряжением Правительства Российской Федерации от 26.12.2015 № 2715-р</t>
  </si>
  <si>
    <t>Поступление средств Федерального фонда обязательного медицинского страхования в соответствии с распоряжением Правительства Российской Федерации от 30.12.2015 № 2768-р</t>
  </si>
  <si>
    <t>Увеличение ассигнований за счет поступления средств федерального бюджета</t>
  </si>
  <si>
    <t xml:space="preserve">Увеличение ассигнований  на  оплату расходов по проведению на концертных площадках  г. Брянска мероприятий Международного фестиваля современного искусства  им. Н.Рославца и Н.Габо </t>
  </si>
  <si>
    <t>Перераспределение в связи с необходимостью оплаты государственной пошлины за оформление аккредитации школы</t>
  </si>
  <si>
    <t xml:space="preserve">Перераспределение в связи с изменением типа образовательной организации </t>
  </si>
  <si>
    <t>Перераспределение в связи с уточнением раздела и подраздела бюджетной классификации</t>
  </si>
  <si>
    <t>Перераспределение в связи с уточнением вида расходов бюджетной классификации</t>
  </si>
  <si>
    <t>Увеличение ассигнований с целью обеспечения софинансирования</t>
  </si>
  <si>
    <t>Перераспределение ассигнований в связи с необходимостью погашения кредиторской задолженности</t>
  </si>
  <si>
    <t>Перераспределение ассигнований с целью погашения кредиторской задолженности</t>
  </si>
  <si>
    <t xml:space="preserve">Перераспределение ассигнований с целью обеспечения финансирования объекта "Реконструкция путепровода через железнодорожные пути станции Брянск I в Володарском районе г. Брянска", а также увеличения расходов на ремонт дорог местного значения </t>
  </si>
  <si>
    <t>Увеличение ассигнований с целью внесения изменений в схему территориального планирования Брянской области</t>
  </si>
  <si>
    <t>Увеличение ассигнований на финансовое обеспечение ГБОУ ДОД "Брянская областная специализированная школа адаптивной физической культуры"</t>
  </si>
  <si>
    <t>Увеличение ассигнований на выплату именных стипендий одаренным детям</t>
  </si>
  <si>
    <t>Увеличение ассигнований для оплаты за поставленный спортинвентарь (клюшки, коньки, шлем)</t>
  </si>
  <si>
    <t>Уменьшение ассигнований ГАУ "Легкоатлетический комплекс"  (передача легкоатлетического манежа и создание на базе дома спорта "Вымпел" ГБОУ ДОД "Брянская областная специализированная школа адаптивной физической культуры")</t>
  </si>
  <si>
    <t>Увеличение ассигнований ГБУ "Брянская областная спортивная школа олимпийского резерва по легкой атлетике им. В.Д. Самотесова" (передача легкоатлетического манежа ГАУ "Легкоатлетический комплекс")</t>
  </si>
  <si>
    <t>Уменьшение ассигнований Единого календарного спортивного плана</t>
  </si>
  <si>
    <t>Уменьшение ассигнований на выплату призов в денежной форме спортсменам и их тренерам</t>
  </si>
  <si>
    <t>Увеличение ассигнований на  поддержку НП "Футбольный клуб "Динамо-Брянск"</t>
  </si>
  <si>
    <t>Перераспределение ассигнований с целью уточнения вида расходов</t>
  </si>
  <si>
    <t>Перераспределение ассигнований с целью финансирования  изменения границ зеленых зон на территории Брянской области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</si>
  <si>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</si>
  <si>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субъектов Российской Федерации</t>
  </si>
  <si>
    <t>Уточнение целевой статьи расходов областного бюджета по средствам, предусмотренным на реконструкцию музея-усадьбы А.К.Толстого</t>
  </si>
  <si>
    <t>Уменьшение ассигнований в связи с ожидаемой экономией в результате замещения кредитов кредитных организаций бюджетными кредитами</t>
  </si>
  <si>
    <t>Увеличение ассигнований ГБУ "Центр спортивной подготовки сборных команд" в связи с подготовкой к Параолимпийским играм 2016 года</t>
  </si>
  <si>
    <t>Перераспределение ассигнований за счет средств резервного фонда Брянской области (на оплату расходов по проведению аварийно-восстановительных работ по ремонту крыши Трубчевского психоневрологического интерната)</t>
  </si>
  <si>
    <t>Перераспределение зарезервированных ассигнований с целью поддержки реализации мероприятий государственных программ Брянской области</t>
  </si>
  <si>
    <t>12050</t>
  </si>
  <si>
    <t>Снижение рисков и смягчение последствий чрезвычайных ситуаций природного и техногенного характера</t>
  </si>
  <si>
    <t>0309</t>
  </si>
  <si>
    <t>840</t>
  </si>
  <si>
    <t>54020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</si>
  <si>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</si>
  <si>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Поступление средств федерального бюджета в соответствии с распоряжением Правительства Российской Федерации от 16.03.2016 № 434-р</t>
  </si>
  <si>
    <t>54400</t>
  </si>
  <si>
    <t>Возмещение части прямых понесенных затрат на создание и модернизацию объектов картофелехранилищ и овощехранилищ</t>
  </si>
  <si>
    <t>54420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</si>
  <si>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</t>
  </si>
  <si>
    <t>R4400</t>
  </si>
  <si>
    <t>Возмещение части прямых понесенных затрат на создание и модернизацию объектов картофелехранилищ и овощехранилищ за счет средств бюджета субъекта Российской Федерации</t>
  </si>
  <si>
    <t>R4420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</si>
  <si>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 за счет средств бюджета субъекта Российской Федерации</t>
  </si>
  <si>
    <t>Уменьшение ассигнований по объекту "детский сад-ясли на 270 мест на территории бывшего аэропорта в Советском районе г. Брянска" (перераспределение ассигнований на мероприятия по корректировке схемы территориального планирования Брянской области)</t>
  </si>
  <si>
    <t>Перераспределение ассигнований в связи с изменением главного распорядителя бюджетных средств</t>
  </si>
  <si>
    <t>Перераспределение ассигнований в связи с недостатком средств на обеспечение софинансирования в рамках ФЦП "Устойчивое развитие сельских территорий на 2014 - 2017 годы и на период до 2020 года"</t>
  </si>
  <si>
    <t xml:space="preserve">Перераспределение ассигнований с целью уплаты административного штрафа и исполнительного листа по ГКУ "Управление капитального строительства Брянской области" </t>
  </si>
  <si>
    <t>R0400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</si>
  <si>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бюджета субъекта Российской Федерации</t>
  </si>
  <si>
    <t>R0490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</si>
  <si>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бюджета субъекта Российской Федерации</t>
  </si>
  <si>
    <t>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</si>
  <si>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</si>
  <si>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Перераспределение ассигнований с целью обеспечения софинансирования и выполнения условий соглашения с Минздравом России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</si>
  <si>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(2016 – 2025 годы)</t>
  </si>
  <si>
    <t>Уменьшение ассигнований с целью обеспечения софинансирования в рамках новой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(2016 – 2025 годы)"</t>
  </si>
  <si>
    <t>Уменьшение ассигнований с целью переноса на реализацию мероприятий новой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(2016 – 2025 годы)"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</si>
</sst>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8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vertical="center" wrapText="1"/>
    </xf>
    <xf numFmtId="4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4" fontId="0" fillId="0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1"/>
  <sheetViews>
    <sheetView tabSelected="1" view="pageBreakPreview" topLeftCell="A172" zoomScale="70" zoomScaleNormal="115" zoomScaleSheetLayoutView="70" workbookViewId="0">
      <selection activeCell="G124" sqref="G124:G128"/>
    </sheetView>
  </sheetViews>
  <sheetFormatPr defaultRowHeight="12" x14ac:dyDescent="0.2"/>
  <cols>
    <col min="1" max="1" width="9.5" style="7" customWidth="1"/>
    <col min="2" max="2" width="10.83203125" style="7" customWidth="1"/>
    <col min="3" max="3" width="37.6640625" style="7" customWidth="1"/>
    <col min="4" max="4" width="8.5" style="7" customWidth="1"/>
    <col min="5" max="5" width="8.33203125" style="7" customWidth="1"/>
    <col min="6" max="6" width="18" style="7" customWidth="1"/>
    <col min="7" max="7" width="54" style="7" customWidth="1"/>
    <col min="8" max="16384" width="9.33203125" style="7"/>
  </cols>
  <sheetData>
    <row r="1" spans="1:7" ht="34.5" customHeight="1" x14ac:dyDescent="0.2">
      <c r="A1" s="19" t="s">
        <v>269</v>
      </c>
      <c r="B1" s="19"/>
      <c r="C1" s="19"/>
      <c r="D1" s="19"/>
      <c r="E1" s="19"/>
      <c r="F1" s="19"/>
      <c r="G1" s="19"/>
    </row>
    <row r="2" spans="1:7" ht="33" customHeight="1" x14ac:dyDescent="0.2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15" t="s">
        <v>7</v>
      </c>
    </row>
    <row r="3" spans="1:7" ht="13.7" customHeight="1" x14ac:dyDescent="0.2">
      <c r="A3" s="18" t="s">
        <v>8</v>
      </c>
      <c r="B3" s="18"/>
      <c r="C3" s="18"/>
      <c r="D3" s="18"/>
      <c r="E3" s="18"/>
      <c r="F3" s="18"/>
      <c r="G3" s="22"/>
    </row>
    <row r="4" spans="1:7" ht="68.25" customHeight="1" x14ac:dyDescent="0.2">
      <c r="A4" s="1" t="s">
        <v>9</v>
      </c>
      <c r="B4" s="1" t="s">
        <v>11</v>
      </c>
      <c r="C4" s="2" t="s">
        <v>12</v>
      </c>
      <c r="D4" s="1" t="s">
        <v>13</v>
      </c>
      <c r="E4" s="1" t="s">
        <v>14</v>
      </c>
      <c r="F4" s="3">
        <v>8426970</v>
      </c>
      <c r="G4" s="4" t="s">
        <v>272</v>
      </c>
    </row>
    <row r="5" spans="1:7" ht="75.400000000000006" customHeight="1" x14ac:dyDescent="0.2">
      <c r="A5" s="1" t="s">
        <v>15</v>
      </c>
      <c r="B5" s="1" t="s">
        <v>11</v>
      </c>
      <c r="C5" s="2" t="s">
        <v>12</v>
      </c>
      <c r="D5" s="1" t="s">
        <v>13</v>
      </c>
      <c r="E5" s="1" t="s">
        <v>16</v>
      </c>
      <c r="F5" s="3">
        <v>-198360.92</v>
      </c>
      <c r="G5" s="20" t="s">
        <v>271</v>
      </c>
    </row>
    <row r="6" spans="1:7" ht="75.400000000000006" customHeight="1" x14ac:dyDescent="0.2">
      <c r="A6" s="1" t="s">
        <v>15</v>
      </c>
      <c r="B6" s="1" t="s">
        <v>11</v>
      </c>
      <c r="C6" s="2" t="s">
        <v>12</v>
      </c>
      <c r="D6" s="1" t="s">
        <v>13</v>
      </c>
      <c r="E6" s="1" t="s">
        <v>14</v>
      </c>
      <c r="F6" s="3">
        <v>198360.92</v>
      </c>
      <c r="G6" s="21"/>
    </row>
    <row r="7" spans="1:7" ht="42" customHeight="1" x14ac:dyDescent="0.2">
      <c r="A7" s="1" t="s">
        <v>9</v>
      </c>
      <c r="B7" s="1" t="s">
        <v>313</v>
      </c>
      <c r="C7" s="2" t="s">
        <v>314</v>
      </c>
      <c r="D7" s="1" t="s">
        <v>315</v>
      </c>
      <c r="E7" s="1" t="s">
        <v>16</v>
      </c>
      <c r="F7" s="3">
        <v>-1030800</v>
      </c>
      <c r="G7" s="20" t="s">
        <v>329</v>
      </c>
    </row>
    <row r="8" spans="1:7" ht="42" customHeight="1" x14ac:dyDescent="0.2">
      <c r="A8" s="1" t="s">
        <v>316</v>
      </c>
      <c r="B8" s="1" t="s">
        <v>313</v>
      </c>
      <c r="C8" s="2" t="s">
        <v>314</v>
      </c>
      <c r="D8" s="1" t="s">
        <v>315</v>
      </c>
      <c r="E8" s="1" t="s">
        <v>16</v>
      </c>
      <c r="F8" s="3">
        <v>1030800</v>
      </c>
      <c r="G8" s="21"/>
    </row>
    <row r="9" spans="1:7" ht="14.45" customHeight="1" x14ac:dyDescent="0.2">
      <c r="A9" s="17" t="s">
        <v>17</v>
      </c>
      <c r="B9" s="17"/>
      <c r="C9" s="17"/>
      <c r="D9" s="17"/>
      <c r="E9" s="17"/>
      <c r="F9" s="5">
        <f>SUM(F4:F8)</f>
        <v>8426970</v>
      </c>
      <c r="G9" s="6" t="s">
        <v>0</v>
      </c>
    </row>
    <row r="10" spans="1:7" ht="13.7" customHeight="1" x14ac:dyDescent="0.2">
      <c r="A10" s="18" t="s">
        <v>18</v>
      </c>
      <c r="B10" s="18"/>
      <c r="C10" s="18"/>
      <c r="D10" s="18"/>
      <c r="E10" s="18"/>
      <c r="F10" s="18"/>
      <c r="G10" s="18"/>
    </row>
    <row r="11" spans="1:7" ht="60.4" customHeight="1" x14ac:dyDescent="0.2">
      <c r="A11" s="1" t="s">
        <v>19</v>
      </c>
      <c r="B11" s="1" t="s">
        <v>20</v>
      </c>
      <c r="C11" s="2" t="s">
        <v>21</v>
      </c>
      <c r="D11" s="1" t="s">
        <v>22</v>
      </c>
      <c r="E11" s="1" t="s">
        <v>23</v>
      </c>
      <c r="F11" s="3">
        <v>9911.23</v>
      </c>
      <c r="G11" s="23" t="s">
        <v>273</v>
      </c>
    </row>
    <row r="12" spans="1:7" ht="29.85" customHeight="1" x14ac:dyDescent="0.2">
      <c r="A12" s="1" t="s">
        <v>19</v>
      </c>
      <c r="B12" s="1" t="s">
        <v>26</v>
      </c>
      <c r="C12" s="2" t="s">
        <v>27</v>
      </c>
      <c r="D12" s="1" t="s">
        <v>28</v>
      </c>
      <c r="E12" s="1" t="s">
        <v>29</v>
      </c>
      <c r="F12" s="3">
        <v>-9911.23</v>
      </c>
      <c r="G12" s="24"/>
    </row>
    <row r="13" spans="1:7" ht="56.25" customHeight="1" x14ac:dyDescent="0.2">
      <c r="A13" s="1" t="s">
        <v>19</v>
      </c>
      <c r="B13" s="1" t="s">
        <v>24</v>
      </c>
      <c r="C13" s="2" t="s">
        <v>25</v>
      </c>
      <c r="D13" s="1" t="s">
        <v>22</v>
      </c>
      <c r="E13" s="1" t="s">
        <v>16</v>
      </c>
      <c r="F13" s="3">
        <v>-778800</v>
      </c>
      <c r="G13" s="4" t="s">
        <v>270</v>
      </c>
    </row>
    <row r="14" spans="1:7" ht="14.45" customHeight="1" x14ac:dyDescent="0.2">
      <c r="A14" s="17" t="s">
        <v>17</v>
      </c>
      <c r="B14" s="17"/>
      <c r="C14" s="17"/>
      <c r="D14" s="17"/>
      <c r="E14" s="17"/>
      <c r="F14" s="5">
        <v>-778800</v>
      </c>
      <c r="G14" s="6" t="s">
        <v>0</v>
      </c>
    </row>
    <row r="15" spans="1:7" ht="13.7" customHeight="1" x14ac:dyDescent="0.2">
      <c r="A15" s="18" t="s">
        <v>30</v>
      </c>
      <c r="B15" s="18"/>
      <c r="C15" s="18"/>
      <c r="D15" s="18"/>
      <c r="E15" s="18"/>
      <c r="F15" s="18"/>
      <c r="G15" s="18"/>
    </row>
    <row r="16" spans="1:7" ht="64.5" customHeight="1" x14ac:dyDescent="0.2">
      <c r="A16" s="1" t="s">
        <v>31</v>
      </c>
      <c r="B16" s="1" t="s">
        <v>32</v>
      </c>
      <c r="C16" s="2" t="s">
        <v>33</v>
      </c>
      <c r="D16" s="1" t="s">
        <v>34</v>
      </c>
      <c r="E16" s="1" t="s">
        <v>16</v>
      </c>
      <c r="F16" s="3">
        <v>-4000000</v>
      </c>
      <c r="G16" s="23" t="s">
        <v>274</v>
      </c>
    </row>
    <row r="17" spans="1:7" ht="45.2" customHeight="1" x14ac:dyDescent="0.2">
      <c r="A17" s="1" t="s">
        <v>31</v>
      </c>
      <c r="B17" s="1" t="s">
        <v>35</v>
      </c>
      <c r="C17" s="2" t="s">
        <v>36</v>
      </c>
      <c r="D17" s="1" t="s">
        <v>34</v>
      </c>
      <c r="E17" s="1" t="s">
        <v>16</v>
      </c>
      <c r="F17" s="3">
        <v>4000000</v>
      </c>
      <c r="G17" s="24"/>
    </row>
    <row r="18" spans="1:7" ht="14.45" customHeight="1" x14ac:dyDescent="0.2">
      <c r="A18" s="17" t="s">
        <v>17</v>
      </c>
      <c r="B18" s="17"/>
      <c r="C18" s="17"/>
      <c r="D18" s="17"/>
      <c r="E18" s="17"/>
      <c r="F18" s="5">
        <v>0</v>
      </c>
      <c r="G18" s="6" t="s">
        <v>0</v>
      </c>
    </row>
    <row r="19" spans="1:7" ht="13.7" customHeight="1" x14ac:dyDescent="0.2">
      <c r="A19" s="18" t="s">
        <v>37</v>
      </c>
      <c r="B19" s="18"/>
      <c r="C19" s="18"/>
      <c r="D19" s="18"/>
      <c r="E19" s="18"/>
      <c r="F19" s="18"/>
      <c r="G19" s="18"/>
    </row>
    <row r="20" spans="1:7" ht="75.400000000000006" customHeight="1" x14ac:dyDescent="0.2">
      <c r="A20" s="1" t="s">
        <v>38</v>
      </c>
      <c r="B20" s="1" t="s">
        <v>39</v>
      </c>
      <c r="C20" s="2" t="s">
        <v>40</v>
      </c>
      <c r="D20" s="1" t="s">
        <v>41</v>
      </c>
      <c r="E20" s="1" t="s">
        <v>16</v>
      </c>
      <c r="F20" s="3">
        <v>-3000</v>
      </c>
      <c r="G20" s="23" t="s">
        <v>275</v>
      </c>
    </row>
    <row r="21" spans="1:7" ht="75.400000000000006" customHeight="1" x14ac:dyDescent="0.2">
      <c r="A21" s="1" t="s">
        <v>38</v>
      </c>
      <c r="B21" s="1" t="s">
        <v>39</v>
      </c>
      <c r="C21" s="2" t="s">
        <v>40</v>
      </c>
      <c r="D21" s="1" t="s">
        <v>41</v>
      </c>
      <c r="E21" s="1" t="s">
        <v>42</v>
      </c>
      <c r="F21" s="3">
        <v>3000</v>
      </c>
      <c r="G21" s="24"/>
    </row>
    <row r="22" spans="1:7" ht="126" customHeight="1" x14ac:dyDescent="0.2">
      <c r="A22" s="1" t="s">
        <v>43</v>
      </c>
      <c r="B22" s="1" t="s">
        <v>44</v>
      </c>
      <c r="C22" s="2" t="s">
        <v>306</v>
      </c>
      <c r="D22" s="1" t="s">
        <v>45</v>
      </c>
      <c r="E22" s="1" t="s">
        <v>23</v>
      </c>
      <c r="F22" s="3">
        <v>68508691.150000006</v>
      </c>
      <c r="G22" s="4" t="s">
        <v>276</v>
      </c>
    </row>
    <row r="23" spans="1:7" ht="107.25" customHeight="1" x14ac:dyDescent="0.2">
      <c r="A23" s="1" t="s">
        <v>43</v>
      </c>
      <c r="B23" s="1" t="s">
        <v>46</v>
      </c>
      <c r="C23" s="2" t="s">
        <v>307</v>
      </c>
      <c r="D23" s="1" t="s">
        <v>45</v>
      </c>
      <c r="E23" s="1" t="s">
        <v>23</v>
      </c>
      <c r="F23" s="3">
        <v>16008904.810000001</v>
      </c>
      <c r="G23" s="4" t="s">
        <v>277</v>
      </c>
    </row>
    <row r="24" spans="1:7" ht="56.25" customHeight="1" x14ac:dyDescent="0.2">
      <c r="A24" s="1" t="s">
        <v>43</v>
      </c>
      <c r="B24" s="1" t="s">
        <v>47</v>
      </c>
      <c r="C24" s="2" t="s">
        <v>48</v>
      </c>
      <c r="D24" s="1" t="s">
        <v>49</v>
      </c>
      <c r="E24" s="1" t="s">
        <v>29</v>
      </c>
      <c r="F24" s="3">
        <v>-19643700</v>
      </c>
      <c r="G24" s="4" t="s">
        <v>279</v>
      </c>
    </row>
    <row r="25" spans="1:7" ht="14.45" customHeight="1" x14ac:dyDescent="0.2">
      <c r="A25" s="17" t="s">
        <v>17</v>
      </c>
      <c r="B25" s="17"/>
      <c r="C25" s="17"/>
      <c r="D25" s="17"/>
      <c r="E25" s="17"/>
      <c r="F25" s="5">
        <v>64873895.960000001</v>
      </c>
      <c r="G25" s="6" t="s">
        <v>0</v>
      </c>
    </row>
    <row r="26" spans="1:7" ht="13.7" customHeight="1" x14ac:dyDescent="0.2">
      <c r="A26" s="18" t="s">
        <v>50</v>
      </c>
      <c r="B26" s="18"/>
      <c r="C26" s="18"/>
      <c r="D26" s="18"/>
      <c r="E26" s="18"/>
      <c r="F26" s="18"/>
      <c r="G26" s="18"/>
    </row>
    <row r="27" spans="1:7" ht="135.75" customHeight="1" x14ac:dyDescent="0.2">
      <c r="A27" s="1" t="s">
        <v>15</v>
      </c>
      <c r="B27" s="1" t="s">
        <v>51</v>
      </c>
      <c r="C27" s="2" t="s">
        <v>52</v>
      </c>
      <c r="D27" s="1" t="s">
        <v>53</v>
      </c>
      <c r="E27" s="1" t="s">
        <v>54</v>
      </c>
      <c r="F27" s="3">
        <v>320000</v>
      </c>
      <c r="G27" s="4" t="s">
        <v>280</v>
      </c>
    </row>
    <row r="28" spans="1:7" ht="27" customHeight="1" x14ac:dyDescent="0.2">
      <c r="A28" s="1" t="s">
        <v>15</v>
      </c>
      <c r="B28" s="1" t="s">
        <v>55</v>
      </c>
      <c r="C28" s="2" t="s">
        <v>56</v>
      </c>
      <c r="D28" s="1" t="s">
        <v>57</v>
      </c>
      <c r="E28" s="1" t="s">
        <v>58</v>
      </c>
      <c r="F28" s="3">
        <v>-742839</v>
      </c>
      <c r="G28" s="23" t="s">
        <v>281</v>
      </c>
    </row>
    <row r="29" spans="1:7" ht="27" customHeight="1" x14ac:dyDescent="0.2">
      <c r="A29" s="1" t="s">
        <v>15</v>
      </c>
      <c r="B29" s="1" t="s">
        <v>55</v>
      </c>
      <c r="C29" s="2" t="s">
        <v>56</v>
      </c>
      <c r="D29" s="1" t="s">
        <v>57</v>
      </c>
      <c r="E29" s="1" t="s">
        <v>59</v>
      </c>
      <c r="F29" s="3">
        <v>1100339</v>
      </c>
      <c r="G29" s="25"/>
    </row>
    <row r="30" spans="1:7" ht="27" customHeight="1" x14ac:dyDescent="0.2">
      <c r="A30" s="1" t="s">
        <v>15</v>
      </c>
      <c r="B30" s="1" t="s">
        <v>69</v>
      </c>
      <c r="C30" s="2" t="s">
        <v>70</v>
      </c>
      <c r="D30" s="1" t="s">
        <v>71</v>
      </c>
      <c r="E30" s="1" t="s">
        <v>72</v>
      </c>
      <c r="F30" s="3">
        <v>-150000</v>
      </c>
      <c r="G30" s="25"/>
    </row>
    <row r="31" spans="1:7" ht="27" customHeight="1" x14ac:dyDescent="0.2">
      <c r="A31" s="1" t="s">
        <v>15</v>
      </c>
      <c r="B31" s="1" t="s">
        <v>73</v>
      </c>
      <c r="C31" s="2" t="s">
        <v>74</v>
      </c>
      <c r="D31" s="1" t="s">
        <v>71</v>
      </c>
      <c r="E31" s="1" t="s">
        <v>16</v>
      </c>
      <c r="F31" s="3">
        <v>-207500</v>
      </c>
      <c r="G31" s="24"/>
    </row>
    <row r="32" spans="1:7" ht="71.25" customHeight="1" x14ac:dyDescent="0.2">
      <c r="A32" s="1" t="s">
        <v>15</v>
      </c>
      <c r="B32" s="1" t="s">
        <v>60</v>
      </c>
      <c r="C32" s="2" t="s">
        <v>61</v>
      </c>
      <c r="D32" s="1" t="s">
        <v>57</v>
      </c>
      <c r="E32" s="1" t="s">
        <v>62</v>
      </c>
      <c r="F32" s="3">
        <v>1536916.9</v>
      </c>
      <c r="G32" s="23" t="s">
        <v>282</v>
      </c>
    </row>
    <row r="33" spans="1:7" ht="71.25" customHeight="1" x14ac:dyDescent="0.2">
      <c r="A33" s="1" t="s">
        <v>15</v>
      </c>
      <c r="B33" s="1" t="s">
        <v>60</v>
      </c>
      <c r="C33" s="2" t="s">
        <v>61</v>
      </c>
      <c r="D33" s="1" t="s">
        <v>57</v>
      </c>
      <c r="E33" s="1" t="s">
        <v>63</v>
      </c>
      <c r="F33" s="3">
        <v>18229586.699999999</v>
      </c>
      <c r="G33" s="24"/>
    </row>
    <row r="34" spans="1:7" ht="118.5" customHeight="1" x14ac:dyDescent="0.2">
      <c r="A34" s="1" t="s">
        <v>15</v>
      </c>
      <c r="B34" s="1" t="s">
        <v>67</v>
      </c>
      <c r="C34" s="2" t="s">
        <v>68</v>
      </c>
      <c r="D34" s="1" t="s">
        <v>64</v>
      </c>
      <c r="E34" s="1" t="s">
        <v>66</v>
      </c>
      <c r="F34" s="3">
        <v>201276300</v>
      </c>
      <c r="G34" s="4" t="s">
        <v>283</v>
      </c>
    </row>
    <row r="35" spans="1:7" ht="96" customHeight="1" x14ac:dyDescent="0.2">
      <c r="A35" s="1" t="s">
        <v>15</v>
      </c>
      <c r="B35" s="1" t="s">
        <v>317</v>
      </c>
      <c r="C35" s="2" t="s">
        <v>318</v>
      </c>
      <c r="D35" s="1" t="s">
        <v>57</v>
      </c>
      <c r="E35" s="1" t="s">
        <v>92</v>
      </c>
      <c r="F35" s="3">
        <v>920800</v>
      </c>
      <c r="G35" s="4" t="s">
        <v>319</v>
      </c>
    </row>
    <row r="36" spans="1:7" ht="48" customHeight="1" x14ac:dyDescent="0.2">
      <c r="A36" s="1" t="s">
        <v>15</v>
      </c>
      <c r="B36" s="1" t="s">
        <v>75</v>
      </c>
      <c r="C36" s="2" t="s">
        <v>76</v>
      </c>
      <c r="D36" s="1" t="s">
        <v>77</v>
      </c>
      <c r="E36" s="1" t="s">
        <v>78</v>
      </c>
      <c r="F36" s="3">
        <v>16100000</v>
      </c>
      <c r="G36" s="4" t="s">
        <v>284</v>
      </c>
    </row>
    <row r="37" spans="1:7" ht="48" customHeight="1" x14ac:dyDescent="0.2">
      <c r="A37" s="1" t="s">
        <v>15</v>
      </c>
      <c r="B37" s="1" t="s">
        <v>55</v>
      </c>
      <c r="C37" s="2" t="s">
        <v>56</v>
      </c>
      <c r="D37" s="1" t="s">
        <v>57</v>
      </c>
      <c r="E37" s="1" t="s">
        <v>72</v>
      </c>
      <c r="F37" s="3">
        <v>-118140</v>
      </c>
      <c r="G37" s="23" t="s">
        <v>338</v>
      </c>
    </row>
    <row r="38" spans="1:7" ht="99" customHeight="1" x14ac:dyDescent="0.2">
      <c r="A38" s="1" t="s">
        <v>15</v>
      </c>
      <c r="B38" s="1" t="s">
        <v>336</v>
      </c>
      <c r="C38" s="2" t="s">
        <v>337</v>
      </c>
      <c r="D38" s="1" t="s">
        <v>57</v>
      </c>
      <c r="E38" s="1" t="s">
        <v>92</v>
      </c>
      <c r="F38" s="3">
        <v>118140</v>
      </c>
      <c r="G38" s="25"/>
    </row>
    <row r="39" spans="1:7" ht="14.45" customHeight="1" x14ac:dyDescent="0.2">
      <c r="A39" s="17" t="s">
        <v>17</v>
      </c>
      <c r="B39" s="17"/>
      <c r="C39" s="17"/>
      <c r="D39" s="17"/>
      <c r="E39" s="17"/>
      <c r="F39" s="5">
        <f>F27+F28+F29+F30+F31+F32+F33+F34+F35+F36+F37+F38</f>
        <v>238383603.59999999</v>
      </c>
      <c r="G39" s="6" t="s">
        <v>0</v>
      </c>
    </row>
    <row r="40" spans="1:7" ht="13.7" customHeight="1" x14ac:dyDescent="0.2">
      <c r="A40" s="18" t="s">
        <v>79</v>
      </c>
      <c r="B40" s="18"/>
      <c r="C40" s="18"/>
      <c r="D40" s="18"/>
      <c r="E40" s="18"/>
      <c r="F40" s="18"/>
      <c r="G40" s="18"/>
    </row>
    <row r="41" spans="1:7" ht="45.2" customHeight="1" x14ac:dyDescent="0.2">
      <c r="A41" s="1" t="s">
        <v>80</v>
      </c>
      <c r="B41" s="1" t="s">
        <v>81</v>
      </c>
      <c r="C41" s="2" t="s">
        <v>82</v>
      </c>
      <c r="D41" s="1" t="s">
        <v>83</v>
      </c>
      <c r="E41" s="1" t="s">
        <v>84</v>
      </c>
      <c r="F41" s="3">
        <v>-44092000</v>
      </c>
      <c r="G41" s="23" t="s">
        <v>308</v>
      </c>
    </row>
    <row r="42" spans="1:7" ht="23.25" customHeight="1" x14ac:dyDescent="0.2">
      <c r="A42" s="1" t="s">
        <v>80</v>
      </c>
      <c r="B42" s="1" t="s">
        <v>88</v>
      </c>
      <c r="C42" s="2" t="s">
        <v>89</v>
      </c>
      <c r="D42" s="1" t="s">
        <v>83</v>
      </c>
      <c r="E42" s="1" t="s">
        <v>59</v>
      </c>
      <c r="F42" s="3">
        <v>-11924000</v>
      </c>
      <c r="G42" s="25"/>
    </row>
    <row r="43" spans="1:7" ht="43.5" customHeight="1" x14ac:dyDescent="0.2">
      <c r="A43" s="1" t="s">
        <v>80</v>
      </c>
      <c r="B43" s="1" t="s">
        <v>95</v>
      </c>
      <c r="C43" s="2" t="s">
        <v>96</v>
      </c>
      <c r="D43" s="1" t="s">
        <v>83</v>
      </c>
      <c r="E43" s="1" t="s">
        <v>97</v>
      </c>
      <c r="F43" s="3">
        <v>-12264000</v>
      </c>
      <c r="G43" s="25"/>
    </row>
    <row r="44" spans="1:7" ht="55.5" customHeight="1" x14ac:dyDescent="0.2">
      <c r="A44" s="1" t="s">
        <v>80</v>
      </c>
      <c r="B44" s="1" t="s">
        <v>98</v>
      </c>
      <c r="C44" s="2" t="s">
        <v>99</v>
      </c>
      <c r="D44" s="1" t="s">
        <v>83</v>
      </c>
      <c r="E44" s="1" t="s">
        <v>84</v>
      </c>
      <c r="F44" s="3">
        <v>68280000</v>
      </c>
      <c r="G44" s="24"/>
    </row>
    <row r="45" spans="1:7" ht="53.25" customHeight="1" x14ac:dyDescent="0.2">
      <c r="A45" s="1" t="s">
        <v>80</v>
      </c>
      <c r="B45" s="1" t="s">
        <v>85</v>
      </c>
      <c r="C45" s="2" t="s">
        <v>86</v>
      </c>
      <c r="D45" s="1" t="s">
        <v>83</v>
      </c>
      <c r="E45" s="1" t="s">
        <v>87</v>
      </c>
      <c r="F45" s="3">
        <v>500000</v>
      </c>
      <c r="G45" s="4" t="s">
        <v>285</v>
      </c>
    </row>
    <row r="46" spans="1:7" ht="55.5" customHeight="1" x14ac:dyDescent="0.2">
      <c r="A46" s="1" t="s">
        <v>80</v>
      </c>
      <c r="B46" s="1" t="s">
        <v>90</v>
      </c>
      <c r="C46" s="2" t="s">
        <v>91</v>
      </c>
      <c r="D46" s="1" t="s">
        <v>83</v>
      </c>
      <c r="E46" s="1" t="s">
        <v>92</v>
      </c>
      <c r="F46" s="3">
        <v>60000</v>
      </c>
      <c r="G46" s="4" t="s">
        <v>286</v>
      </c>
    </row>
    <row r="47" spans="1:7" ht="36" customHeight="1" x14ac:dyDescent="0.2">
      <c r="A47" s="1" t="s">
        <v>80</v>
      </c>
      <c r="B47" s="1" t="s">
        <v>93</v>
      </c>
      <c r="C47" s="2" t="s">
        <v>94</v>
      </c>
      <c r="D47" s="1" t="s">
        <v>83</v>
      </c>
      <c r="E47" s="1" t="s">
        <v>87</v>
      </c>
      <c r="F47" s="3">
        <v>1600000</v>
      </c>
      <c r="G47" s="4" t="s">
        <v>285</v>
      </c>
    </row>
    <row r="48" spans="1:7" ht="14.45" customHeight="1" x14ac:dyDescent="0.2">
      <c r="A48" s="17" t="s">
        <v>17</v>
      </c>
      <c r="B48" s="17"/>
      <c r="C48" s="17"/>
      <c r="D48" s="17"/>
      <c r="E48" s="17"/>
      <c r="F48" s="5">
        <v>2160000</v>
      </c>
      <c r="G48" s="6" t="s">
        <v>0</v>
      </c>
    </row>
    <row r="49" spans="1:7" ht="13.7" customHeight="1" x14ac:dyDescent="0.2">
      <c r="A49" s="18" t="s">
        <v>100</v>
      </c>
      <c r="B49" s="18"/>
      <c r="C49" s="18"/>
      <c r="D49" s="18"/>
      <c r="E49" s="18"/>
      <c r="F49" s="18"/>
      <c r="G49" s="18"/>
    </row>
    <row r="50" spans="1:7" ht="17.45" customHeight="1" x14ac:dyDescent="0.2">
      <c r="A50" s="1" t="s">
        <v>101</v>
      </c>
      <c r="B50" s="1" t="s">
        <v>102</v>
      </c>
      <c r="C50" s="2" t="s">
        <v>103</v>
      </c>
      <c r="D50" s="1" t="s">
        <v>104</v>
      </c>
      <c r="E50" s="1" t="s">
        <v>16</v>
      </c>
      <c r="F50" s="3">
        <v>-14000</v>
      </c>
      <c r="G50" s="23" t="s">
        <v>287</v>
      </c>
    </row>
    <row r="51" spans="1:7" ht="17.45" customHeight="1" x14ac:dyDescent="0.2">
      <c r="A51" s="1" t="s">
        <v>101</v>
      </c>
      <c r="B51" s="1" t="s">
        <v>102</v>
      </c>
      <c r="C51" s="2" t="s">
        <v>103</v>
      </c>
      <c r="D51" s="1" t="s">
        <v>104</v>
      </c>
      <c r="E51" s="1" t="s">
        <v>105</v>
      </c>
      <c r="F51" s="3">
        <v>-1000</v>
      </c>
      <c r="G51" s="25"/>
    </row>
    <row r="52" spans="1:7" ht="17.45" customHeight="1" x14ac:dyDescent="0.2">
      <c r="A52" s="1" t="s">
        <v>101</v>
      </c>
      <c r="B52" s="1" t="s">
        <v>102</v>
      </c>
      <c r="C52" s="2" t="s">
        <v>103</v>
      </c>
      <c r="D52" s="1" t="s">
        <v>104</v>
      </c>
      <c r="E52" s="1" t="s">
        <v>106</v>
      </c>
      <c r="F52" s="3">
        <v>30000</v>
      </c>
      <c r="G52" s="25"/>
    </row>
    <row r="53" spans="1:7" ht="17.45" customHeight="1" x14ac:dyDescent="0.2">
      <c r="A53" s="1" t="s">
        <v>101</v>
      </c>
      <c r="B53" s="1" t="s">
        <v>102</v>
      </c>
      <c r="C53" s="2" t="s">
        <v>103</v>
      </c>
      <c r="D53" s="1" t="s">
        <v>104</v>
      </c>
      <c r="E53" s="1" t="s">
        <v>107</v>
      </c>
      <c r="F53" s="3">
        <v>-15000</v>
      </c>
      <c r="G53" s="24"/>
    </row>
    <row r="54" spans="1:7" ht="38.25" customHeight="1" x14ac:dyDescent="0.2">
      <c r="A54" s="1" t="s">
        <v>101</v>
      </c>
      <c r="B54" s="1" t="s">
        <v>108</v>
      </c>
      <c r="C54" s="2" t="s">
        <v>109</v>
      </c>
      <c r="D54" s="1" t="s">
        <v>104</v>
      </c>
      <c r="E54" s="1" t="s">
        <v>110</v>
      </c>
      <c r="F54" s="3">
        <v>1600000</v>
      </c>
      <c r="G54" s="4" t="s">
        <v>285</v>
      </c>
    </row>
    <row r="55" spans="1:7" ht="135.75" customHeight="1" x14ac:dyDescent="0.2">
      <c r="A55" s="1" t="s">
        <v>101</v>
      </c>
      <c r="B55" s="1" t="s">
        <v>51</v>
      </c>
      <c r="C55" s="2" t="s">
        <v>52</v>
      </c>
      <c r="D55" s="1" t="s">
        <v>53</v>
      </c>
      <c r="E55" s="1" t="s">
        <v>54</v>
      </c>
      <c r="F55" s="3">
        <v>960000</v>
      </c>
      <c r="G55" s="4" t="s">
        <v>285</v>
      </c>
    </row>
    <row r="56" spans="1:7" ht="29.85" customHeight="1" x14ac:dyDescent="0.2">
      <c r="A56" s="1" t="s">
        <v>101</v>
      </c>
      <c r="B56" s="1" t="s">
        <v>111</v>
      </c>
      <c r="C56" s="2" t="s">
        <v>112</v>
      </c>
      <c r="D56" s="1" t="s">
        <v>53</v>
      </c>
      <c r="E56" s="1" t="s">
        <v>59</v>
      </c>
      <c r="F56" s="3">
        <v>-15000</v>
      </c>
      <c r="G56" s="23" t="s">
        <v>288</v>
      </c>
    </row>
    <row r="57" spans="1:7" ht="29.85" customHeight="1" x14ac:dyDescent="0.2">
      <c r="A57" s="1" t="s">
        <v>101</v>
      </c>
      <c r="B57" s="1" t="s">
        <v>111</v>
      </c>
      <c r="C57" s="2" t="s">
        <v>112</v>
      </c>
      <c r="D57" s="1" t="s">
        <v>53</v>
      </c>
      <c r="E57" s="1" t="s">
        <v>92</v>
      </c>
      <c r="F57" s="3">
        <v>15000</v>
      </c>
      <c r="G57" s="24"/>
    </row>
    <row r="58" spans="1:7" ht="29.85" customHeight="1" x14ac:dyDescent="0.2">
      <c r="A58" s="1" t="s">
        <v>101</v>
      </c>
      <c r="B58" s="1" t="s">
        <v>113</v>
      </c>
      <c r="C58" s="2" t="s">
        <v>114</v>
      </c>
      <c r="D58" s="1" t="s">
        <v>115</v>
      </c>
      <c r="E58" s="1" t="s">
        <v>92</v>
      </c>
      <c r="F58" s="3">
        <v>-4000000</v>
      </c>
      <c r="G58" s="23" t="s">
        <v>289</v>
      </c>
    </row>
    <row r="59" spans="1:7" ht="29.85" customHeight="1" x14ac:dyDescent="0.2">
      <c r="A59" s="1" t="s">
        <v>101</v>
      </c>
      <c r="B59" s="1" t="s">
        <v>113</v>
      </c>
      <c r="C59" s="2" t="s">
        <v>114</v>
      </c>
      <c r="D59" s="1" t="s">
        <v>119</v>
      </c>
      <c r="E59" s="1" t="s">
        <v>92</v>
      </c>
      <c r="F59" s="3">
        <v>4000000</v>
      </c>
      <c r="G59" s="24"/>
    </row>
    <row r="60" spans="1:7" ht="29.85" customHeight="1" x14ac:dyDescent="0.2">
      <c r="A60" s="1" t="s">
        <v>101</v>
      </c>
      <c r="B60" s="1" t="s">
        <v>116</v>
      </c>
      <c r="C60" s="2" t="s">
        <v>117</v>
      </c>
      <c r="D60" s="1" t="s">
        <v>118</v>
      </c>
      <c r="E60" s="1" t="s">
        <v>16</v>
      </c>
      <c r="F60" s="3">
        <v>3930643</v>
      </c>
      <c r="G60" s="23" t="s">
        <v>290</v>
      </c>
    </row>
    <row r="61" spans="1:7" ht="29.85" customHeight="1" x14ac:dyDescent="0.2">
      <c r="A61" s="1" t="s">
        <v>101</v>
      </c>
      <c r="B61" s="1" t="s">
        <v>116</v>
      </c>
      <c r="C61" s="2" t="s">
        <v>117</v>
      </c>
      <c r="D61" s="1" t="s">
        <v>118</v>
      </c>
      <c r="E61" s="1" t="s">
        <v>66</v>
      </c>
      <c r="F61" s="3">
        <v>16117007</v>
      </c>
      <c r="G61" s="25"/>
    </row>
    <row r="62" spans="1:7" ht="29.85" customHeight="1" x14ac:dyDescent="0.2">
      <c r="A62" s="1" t="s">
        <v>101</v>
      </c>
      <c r="B62" s="1" t="s">
        <v>116</v>
      </c>
      <c r="C62" s="2" t="s">
        <v>117</v>
      </c>
      <c r="D62" s="1" t="s">
        <v>118</v>
      </c>
      <c r="E62" s="1" t="s">
        <v>72</v>
      </c>
      <c r="F62" s="3">
        <v>-20047650</v>
      </c>
      <c r="G62" s="24"/>
    </row>
    <row r="63" spans="1:7" ht="63" customHeight="1" x14ac:dyDescent="0.2">
      <c r="A63" s="9" t="s">
        <v>120</v>
      </c>
      <c r="B63" s="9" t="s">
        <v>81</v>
      </c>
      <c r="C63" s="10" t="s">
        <v>82</v>
      </c>
      <c r="D63" s="9" t="s">
        <v>121</v>
      </c>
      <c r="E63" s="9" t="s">
        <v>122</v>
      </c>
      <c r="F63" s="11">
        <v>-400000</v>
      </c>
      <c r="G63" s="12" t="s">
        <v>328</v>
      </c>
    </row>
    <row r="64" spans="1:7" ht="23.25" customHeight="1" x14ac:dyDescent="0.2">
      <c r="A64" s="9" t="s">
        <v>101</v>
      </c>
      <c r="B64" s="9" t="s">
        <v>102</v>
      </c>
      <c r="C64" s="10" t="s">
        <v>103</v>
      </c>
      <c r="D64" s="9" t="s">
        <v>104</v>
      </c>
      <c r="E64" s="9" t="s">
        <v>58</v>
      </c>
      <c r="F64" s="11">
        <v>-81124044</v>
      </c>
      <c r="G64" s="23" t="s">
        <v>340</v>
      </c>
    </row>
    <row r="65" spans="1:7" ht="26.25" customHeight="1" x14ac:dyDescent="0.2">
      <c r="A65" s="9" t="s">
        <v>101</v>
      </c>
      <c r="B65" s="9" t="s">
        <v>102</v>
      </c>
      <c r="C65" s="10" t="s">
        <v>103</v>
      </c>
      <c r="D65" s="9" t="s">
        <v>104</v>
      </c>
      <c r="E65" s="9" t="s">
        <v>59</v>
      </c>
      <c r="F65" s="11">
        <v>-6921010</v>
      </c>
      <c r="G65" s="25"/>
    </row>
    <row r="66" spans="1:7" ht="39" customHeight="1" x14ac:dyDescent="0.2">
      <c r="A66" s="9" t="s">
        <v>101</v>
      </c>
      <c r="B66" s="9" t="s">
        <v>111</v>
      </c>
      <c r="C66" s="10" t="s">
        <v>112</v>
      </c>
      <c r="D66" s="9" t="s">
        <v>53</v>
      </c>
      <c r="E66" s="9" t="s">
        <v>58</v>
      </c>
      <c r="F66" s="11">
        <v>-20318400.100000001</v>
      </c>
      <c r="G66" s="24"/>
    </row>
    <row r="67" spans="1:7" ht="76.5" customHeight="1" x14ac:dyDescent="0.2">
      <c r="A67" s="9" t="s">
        <v>120</v>
      </c>
      <c r="B67" s="9" t="s">
        <v>47</v>
      </c>
      <c r="C67" s="10" t="s">
        <v>48</v>
      </c>
      <c r="D67" s="9" t="s">
        <v>104</v>
      </c>
      <c r="E67" s="9" t="s">
        <v>29</v>
      </c>
      <c r="F67" s="11">
        <v>-20100000</v>
      </c>
      <c r="G67" s="12" t="s">
        <v>341</v>
      </c>
    </row>
    <row r="68" spans="1:7" ht="14.45" customHeight="1" x14ac:dyDescent="0.2">
      <c r="A68" s="17" t="s">
        <v>17</v>
      </c>
      <c r="B68" s="17"/>
      <c r="C68" s="17"/>
      <c r="D68" s="17"/>
      <c r="E68" s="17"/>
      <c r="F68" s="5">
        <f>F50+F51+F52+F53+F54+F55+F56+F57+F58+F59+F60+F61+F62+F63+F64+F65+F66+F67</f>
        <v>-126303454.09999999</v>
      </c>
      <c r="G68" s="6" t="s">
        <v>0</v>
      </c>
    </row>
    <row r="69" spans="1:7" ht="13.7" customHeight="1" x14ac:dyDescent="0.2">
      <c r="A69" s="18" t="s">
        <v>123</v>
      </c>
      <c r="B69" s="18"/>
      <c r="C69" s="18"/>
      <c r="D69" s="18"/>
      <c r="E69" s="18"/>
      <c r="F69" s="18"/>
      <c r="G69" s="18"/>
    </row>
    <row r="70" spans="1:7" ht="75.400000000000006" customHeight="1" x14ac:dyDescent="0.2">
      <c r="A70" s="1" t="s">
        <v>124</v>
      </c>
      <c r="B70" s="1" t="s">
        <v>125</v>
      </c>
      <c r="C70" s="2" t="s">
        <v>126</v>
      </c>
      <c r="D70" s="1" t="s">
        <v>127</v>
      </c>
      <c r="E70" s="1" t="s">
        <v>128</v>
      </c>
      <c r="F70" s="3">
        <v>83527200</v>
      </c>
      <c r="G70" s="4" t="s">
        <v>285</v>
      </c>
    </row>
    <row r="71" spans="1:7" ht="105.6" customHeight="1" x14ac:dyDescent="0.2">
      <c r="A71" s="1" t="s">
        <v>124</v>
      </c>
      <c r="B71" s="1" t="s">
        <v>129</v>
      </c>
      <c r="C71" s="2" t="s">
        <v>130</v>
      </c>
      <c r="D71" s="1" t="s">
        <v>127</v>
      </c>
      <c r="E71" s="1" t="s">
        <v>128</v>
      </c>
      <c r="F71" s="3">
        <v>553543000</v>
      </c>
      <c r="G71" s="4" t="s">
        <v>285</v>
      </c>
    </row>
    <row r="72" spans="1:7" ht="60.4" customHeight="1" x14ac:dyDescent="0.2">
      <c r="A72" s="1" t="s">
        <v>124</v>
      </c>
      <c r="B72" s="1" t="s">
        <v>131</v>
      </c>
      <c r="C72" s="2" t="s">
        <v>132</v>
      </c>
      <c r="D72" s="1" t="s">
        <v>127</v>
      </c>
      <c r="E72" s="1" t="s">
        <v>128</v>
      </c>
      <c r="F72" s="3">
        <v>44556100</v>
      </c>
      <c r="G72" s="4" t="s">
        <v>285</v>
      </c>
    </row>
    <row r="73" spans="1:7" ht="90.6" customHeight="1" x14ac:dyDescent="0.2">
      <c r="A73" s="1" t="s">
        <v>124</v>
      </c>
      <c r="B73" s="1" t="s">
        <v>133</v>
      </c>
      <c r="C73" s="2" t="s">
        <v>134</v>
      </c>
      <c r="D73" s="1" t="s">
        <v>127</v>
      </c>
      <c r="E73" s="1" t="s">
        <v>128</v>
      </c>
      <c r="F73" s="3">
        <v>2345058.15</v>
      </c>
      <c r="G73" s="4" t="s">
        <v>291</v>
      </c>
    </row>
    <row r="74" spans="1:7" ht="75.400000000000006" customHeight="1" x14ac:dyDescent="0.2">
      <c r="A74" s="1" t="s">
        <v>124</v>
      </c>
      <c r="B74" s="1" t="s">
        <v>135</v>
      </c>
      <c r="C74" s="2" t="s">
        <v>136</v>
      </c>
      <c r="D74" s="1" t="s">
        <v>127</v>
      </c>
      <c r="E74" s="1" t="s">
        <v>128</v>
      </c>
      <c r="F74" s="3">
        <v>35619200</v>
      </c>
      <c r="G74" s="4" t="s">
        <v>285</v>
      </c>
    </row>
    <row r="75" spans="1:7" ht="105.6" customHeight="1" x14ac:dyDescent="0.2">
      <c r="A75" s="1" t="s">
        <v>124</v>
      </c>
      <c r="B75" s="1" t="s">
        <v>137</v>
      </c>
      <c r="C75" s="2" t="s">
        <v>138</v>
      </c>
      <c r="D75" s="1" t="s">
        <v>127</v>
      </c>
      <c r="E75" s="1" t="s">
        <v>128</v>
      </c>
      <c r="F75" s="3">
        <v>1458804400</v>
      </c>
      <c r="G75" s="4" t="s">
        <v>285</v>
      </c>
    </row>
    <row r="76" spans="1:7" ht="50.25" customHeight="1" x14ac:dyDescent="0.2">
      <c r="A76" s="1" t="s">
        <v>124</v>
      </c>
      <c r="B76" s="1" t="s">
        <v>320</v>
      </c>
      <c r="C76" s="2" t="s">
        <v>321</v>
      </c>
      <c r="D76" s="1" t="s">
        <v>127</v>
      </c>
      <c r="E76" s="1" t="s">
        <v>128</v>
      </c>
      <c r="F76" s="3">
        <v>131848100</v>
      </c>
      <c r="G76" s="4" t="s">
        <v>285</v>
      </c>
    </row>
    <row r="77" spans="1:7" ht="50.25" customHeight="1" x14ac:dyDescent="0.2">
      <c r="A77" s="1" t="s">
        <v>124</v>
      </c>
      <c r="B77" s="1" t="s">
        <v>322</v>
      </c>
      <c r="C77" s="2" t="s">
        <v>323</v>
      </c>
      <c r="D77" s="1" t="s">
        <v>127</v>
      </c>
      <c r="E77" s="1" t="s">
        <v>128</v>
      </c>
      <c r="F77" s="3">
        <v>142606400</v>
      </c>
      <c r="G77" s="4" t="s">
        <v>285</v>
      </c>
    </row>
    <row r="78" spans="1:7" ht="135.75" customHeight="1" x14ac:dyDescent="0.2">
      <c r="A78" s="1" t="s">
        <v>124</v>
      </c>
      <c r="B78" s="1" t="s">
        <v>139</v>
      </c>
      <c r="C78" s="2" t="s">
        <v>140</v>
      </c>
      <c r="D78" s="1" t="s">
        <v>127</v>
      </c>
      <c r="E78" s="1" t="s">
        <v>128</v>
      </c>
      <c r="F78" s="3">
        <v>12000000</v>
      </c>
      <c r="G78" s="4" t="s">
        <v>291</v>
      </c>
    </row>
    <row r="79" spans="1:7" ht="60.4" customHeight="1" x14ac:dyDescent="0.2">
      <c r="A79" s="1" t="s">
        <v>124</v>
      </c>
      <c r="B79" s="1" t="s">
        <v>141</v>
      </c>
      <c r="C79" s="2" t="s">
        <v>142</v>
      </c>
      <c r="D79" s="1" t="s">
        <v>127</v>
      </c>
      <c r="E79" s="1" t="s">
        <v>128</v>
      </c>
      <c r="F79" s="3">
        <v>4028821300</v>
      </c>
      <c r="G79" s="4" t="s">
        <v>285</v>
      </c>
    </row>
    <row r="80" spans="1:7" ht="30" customHeight="1" x14ac:dyDescent="0.2">
      <c r="A80" s="1" t="s">
        <v>124</v>
      </c>
      <c r="B80" s="1" t="s">
        <v>143</v>
      </c>
      <c r="C80" s="2" t="s">
        <v>144</v>
      </c>
      <c r="D80" s="1" t="s">
        <v>127</v>
      </c>
      <c r="E80" s="1" t="s">
        <v>128</v>
      </c>
      <c r="F80" s="3">
        <v>25686000</v>
      </c>
      <c r="G80" s="4" t="s">
        <v>285</v>
      </c>
    </row>
    <row r="81" spans="1:7" ht="29.85" customHeight="1" x14ac:dyDescent="0.2">
      <c r="A81" s="1" t="s">
        <v>124</v>
      </c>
      <c r="B81" s="1" t="s">
        <v>145</v>
      </c>
      <c r="C81" s="2" t="s">
        <v>146</v>
      </c>
      <c r="D81" s="1" t="s">
        <v>127</v>
      </c>
      <c r="E81" s="1" t="s">
        <v>128</v>
      </c>
      <c r="F81" s="3">
        <v>20729000</v>
      </c>
      <c r="G81" s="4" t="s">
        <v>285</v>
      </c>
    </row>
    <row r="82" spans="1:7" ht="60.4" customHeight="1" x14ac:dyDescent="0.2">
      <c r="A82" s="1" t="s">
        <v>124</v>
      </c>
      <c r="B82" s="1" t="s">
        <v>147</v>
      </c>
      <c r="C82" s="2" t="s">
        <v>148</v>
      </c>
      <c r="D82" s="1" t="s">
        <v>127</v>
      </c>
      <c r="E82" s="1" t="s">
        <v>128</v>
      </c>
      <c r="F82" s="3">
        <v>6424000</v>
      </c>
      <c r="G82" s="4" t="s">
        <v>285</v>
      </c>
    </row>
    <row r="83" spans="1:7" ht="29.85" customHeight="1" x14ac:dyDescent="0.2">
      <c r="A83" s="1" t="s">
        <v>124</v>
      </c>
      <c r="B83" s="1" t="s">
        <v>149</v>
      </c>
      <c r="C83" s="2" t="s">
        <v>150</v>
      </c>
      <c r="D83" s="1" t="s">
        <v>127</v>
      </c>
      <c r="E83" s="1" t="s">
        <v>122</v>
      </c>
      <c r="F83" s="3">
        <v>-8000000</v>
      </c>
      <c r="G83" s="23" t="s">
        <v>290</v>
      </c>
    </row>
    <row r="84" spans="1:7" ht="29.85" customHeight="1" x14ac:dyDescent="0.2">
      <c r="A84" s="1" t="s">
        <v>124</v>
      </c>
      <c r="B84" s="1" t="s">
        <v>149</v>
      </c>
      <c r="C84" s="2" t="s">
        <v>150</v>
      </c>
      <c r="D84" s="1" t="s">
        <v>127</v>
      </c>
      <c r="E84" s="1" t="s">
        <v>151</v>
      </c>
      <c r="F84" s="3">
        <v>8000000</v>
      </c>
      <c r="G84" s="24"/>
    </row>
    <row r="85" spans="1:7" ht="60.4" customHeight="1" x14ac:dyDescent="0.2">
      <c r="A85" s="1" t="s">
        <v>124</v>
      </c>
      <c r="B85" s="1" t="s">
        <v>154</v>
      </c>
      <c r="C85" s="2" t="s">
        <v>155</v>
      </c>
      <c r="D85" s="1" t="s">
        <v>127</v>
      </c>
      <c r="E85" s="1" t="s">
        <v>29</v>
      </c>
      <c r="F85" s="3">
        <v>30907000</v>
      </c>
      <c r="G85" s="4" t="s">
        <v>285</v>
      </c>
    </row>
    <row r="86" spans="1:7" ht="29.85" customHeight="1" x14ac:dyDescent="0.2">
      <c r="A86" s="1" t="s">
        <v>124</v>
      </c>
      <c r="B86" s="1" t="s">
        <v>156</v>
      </c>
      <c r="C86" s="2" t="s">
        <v>157</v>
      </c>
      <c r="D86" s="1" t="s">
        <v>127</v>
      </c>
      <c r="E86" s="1" t="s">
        <v>29</v>
      </c>
      <c r="F86" s="3">
        <v>12707019.220000001</v>
      </c>
      <c r="G86" s="4" t="s">
        <v>291</v>
      </c>
    </row>
    <row r="87" spans="1:7" ht="29.85" customHeight="1" x14ac:dyDescent="0.2">
      <c r="A87" s="1" t="s">
        <v>124</v>
      </c>
      <c r="B87" s="1" t="s">
        <v>158</v>
      </c>
      <c r="C87" s="2" t="s">
        <v>159</v>
      </c>
      <c r="D87" s="1" t="s">
        <v>127</v>
      </c>
      <c r="E87" s="1" t="s">
        <v>128</v>
      </c>
      <c r="F87" s="3">
        <v>79545.679999999993</v>
      </c>
      <c r="G87" s="23" t="s">
        <v>278</v>
      </c>
    </row>
    <row r="88" spans="1:7" ht="29.85" customHeight="1" x14ac:dyDescent="0.2">
      <c r="A88" s="1" t="s">
        <v>124</v>
      </c>
      <c r="B88" s="1" t="s">
        <v>152</v>
      </c>
      <c r="C88" s="2" t="s">
        <v>153</v>
      </c>
      <c r="D88" s="1" t="s">
        <v>127</v>
      </c>
      <c r="E88" s="1" t="s">
        <v>16</v>
      </c>
      <c r="F88" s="3">
        <v>-79545.679999999993</v>
      </c>
      <c r="G88" s="24"/>
    </row>
    <row r="89" spans="1:7" ht="45.2" customHeight="1" x14ac:dyDescent="0.2">
      <c r="A89" s="1" t="s">
        <v>124</v>
      </c>
      <c r="B89" s="1" t="s">
        <v>160</v>
      </c>
      <c r="C89" s="2" t="s">
        <v>161</v>
      </c>
      <c r="D89" s="1" t="s">
        <v>127</v>
      </c>
      <c r="E89" s="1" t="s">
        <v>128</v>
      </c>
      <c r="F89" s="3">
        <v>27670600</v>
      </c>
      <c r="G89" s="4" t="s">
        <v>285</v>
      </c>
    </row>
    <row r="90" spans="1:7" ht="45.2" customHeight="1" x14ac:dyDescent="0.2">
      <c r="A90" s="1" t="s">
        <v>124</v>
      </c>
      <c r="B90" s="1" t="s">
        <v>162</v>
      </c>
      <c r="C90" s="2" t="s">
        <v>163</v>
      </c>
      <c r="D90" s="1" t="s">
        <v>127</v>
      </c>
      <c r="E90" s="1" t="s">
        <v>128</v>
      </c>
      <c r="F90" s="3">
        <v>17392200</v>
      </c>
      <c r="G90" s="4" t="s">
        <v>285</v>
      </c>
    </row>
    <row r="91" spans="1:7" ht="60.4" customHeight="1" x14ac:dyDescent="0.2">
      <c r="A91" s="1" t="s">
        <v>124</v>
      </c>
      <c r="B91" s="1" t="s">
        <v>164</v>
      </c>
      <c r="C91" s="2" t="s">
        <v>165</v>
      </c>
      <c r="D91" s="1" t="s">
        <v>127</v>
      </c>
      <c r="E91" s="1" t="s">
        <v>128</v>
      </c>
      <c r="F91" s="3">
        <v>76105300</v>
      </c>
      <c r="G91" s="4" t="s">
        <v>285</v>
      </c>
    </row>
    <row r="92" spans="1:7" ht="75.400000000000006" customHeight="1" x14ac:dyDescent="0.2">
      <c r="A92" s="1" t="s">
        <v>124</v>
      </c>
      <c r="B92" s="1" t="s">
        <v>166</v>
      </c>
      <c r="C92" s="2" t="s">
        <v>167</v>
      </c>
      <c r="D92" s="1" t="s">
        <v>127</v>
      </c>
      <c r="E92" s="1" t="s">
        <v>128</v>
      </c>
      <c r="F92" s="3">
        <v>1456347.58</v>
      </c>
      <c r="G92" s="4" t="s">
        <v>291</v>
      </c>
    </row>
    <row r="93" spans="1:7" ht="29.85" customHeight="1" x14ac:dyDescent="0.2">
      <c r="A93" s="1" t="s">
        <v>124</v>
      </c>
      <c r="B93" s="1" t="s">
        <v>168</v>
      </c>
      <c r="C93" s="2" t="s">
        <v>169</v>
      </c>
      <c r="D93" s="1" t="s">
        <v>127</v>
      </c>
      <c r="E93" s="1" t="s">
        <v>128</v>
      </c>
      <c r="F93" s="3">
        <v>-1211500</v>
      </c>
      <c r="G93" s="4" t="s">
        <v>285</v>
      </c>
    </row>
    <row r="94" spans="1:7" ht="90.6" customHeight="1" x14ac:dyDescent="0.2">
      <c r="A94" s="1" t="s">
        <v>124</v>
      </c>
      <c r="B94" s="1" t="s">
        <v>170</v>
      </c>
      <c r="C94" s="2" t="s">
        <v>171</v>
      </c>
      <c r="D94" s="1" t="s">
        <v>127</v>
      </c>
      <c r="E94" s="1" t="s">
        <v>128</v>
      </c>
      <c r="F94" s="3">
        <v>22842200</v>
      </c>
      <c r="G94" s="4" t="s">
        <v>285</v>
      </c>
    </row>
    <row r="95" spans="1:7" ht="60.4" customHeight="1" x14ac:dyDescent="0.2">
      <c r="A95" s="1" t="s">
        <v>124</v>
      </c>
      <c r="B95" s="1" t="s">
        <v>154</v>
      </c>
      <c r="C95" s="2" t="s">
        <v>155</v>
      </c>
      <c r="D95" s="1" t="s">
        <v>77</v>
      </c>
      <c r="E95" s="1" t="s">
        <v>172</v>
      </c>
      <c r="F95" s="3">
        <v>25588600</v>
      </c>
      <c r="G95" s="4" t="s">
        <v>285</v>
      </c>
    </row>
    <row r="96" spans="1:7" ht="66" customHeight="1" x14ac:dyDescent="0.2">
      <c r="A96" s="1" t="s">
        <v>124</v>
      </c>
      <c r="B96" s="1" t="s">
        <v>324</v>
      </c>
      <c r="C96" s="2" t="s">
        <v>325</v>
      </c>
      <c r="D96" s="1" t="s">
        <v>127</v>
      </c>
      <c r="E96" s="1" t="s">
        <v>128</v>
      </c>
      <c r="F96" s="3">
        <v>4439400</v>
      </c>
      <c r="G96" s="4" t="s">
        <v>291</v>
      </c>
    </row>
    <row r="97" spans="1:7" ht="84" customHeight="1" x14ac:dyDescent="0.2">
      <c r="A97" s="1" t="s">
        <v>124</v>
      </c>
      <c r="B97" s="1" t="s">
        <v>326</v>
      </c>
      <c r="C97" s="2" t="s">
        <v>327</v>
      </c>
      <c r="D97" s="1" t="s">
        <v>127</v>
      </c>
      <c r="E97" s="1" t="s">
        <v>128</v>
      </c>
      <c r="F97" s="3">
        <v>2505600</v>
      </c>
      <c r="G97" s="4" t="s">
        <v>291</v>
      </c>
    </row>
    <row r="98" spans="1:7" ht="102" customHeight="1" x14ac:dyDescent="0.2">
      <c r="A98" s="1">
        <v>817</v>
      </c>
      <c r="B98" s="1" t="s">
        <v>332</v>
      </c>
      <c r="C98" s="2" t="s">
        <v>333</v>
      </c>
      <c r="D98" s="1" t="s">
        <v>127</v>
      </c>
      <c r="E98" s="1" t="s">
        <v>128</v>
      </c>
      <c r="F98" s="3">
        <v>-551547.37</v>
      </c>
      <c r="G98" s="23" t="s">
        <v>278</v>
      </c>
    </row>
    <row r="99" spans="1:7" ht="99.75" customHeight="1" x14ac:dyDescent="0.2">
      <c r="A99" s="1">
        <v>817</v>
      </c>
      <c r="B99" s="1" t="s">
        <v>334</v>
      </c>
      <c r="C99" s="2" t="s">
        <v>335</v>
      </c>
      <c r="D99" s="1" t="s">
        <v>127</v>
      </c>
      <c r="E99" s="1" t="s">
        <v>128</v>
      </c>
      <c r="F99" s="3">
        <v>551547.37</v>
      </c>
      <c r="G99" s="27"/>
    </row>
    <row r="100" spans="1:7" ht="45.2" customHeight="1" x14ac:dyDescent="0.2">
      <c r="A100" s="9" t="s">
        <v>120</v>
      </c>
      <c r="B100" s="9" t="s">
        <v>81</v>
      </c>
      <c r="C100" s="10" t="s">
        <v>82</v>
      </c>
      <c r="D100" s="9" t="s">
        <v>49</v>
      </c>
      <c r="E100" s="9" t="s">
        <v>122</v>
      </c>
      <c r="F100" s="11">
        <v>-1458821</v>
      </c>
      <c r="G100" s="20" t="s">
        <v>330</v>
      </c>
    </row>
    <row r="101" spans="1:7" ht="45.2" customHeight="1" x14ac:dyDescent="0.2">
      <c r="A101" s="9" t="s">
        <v>120</v>
      </c>
      <c r="B101" s="9" t="s">
        <v>47</v>
      </c>
      <c r="C101" s="10" t="s">
        <v>48</v>
      </c>
      <c r="D101" s="9" t="s">
        <v>49</v>
      </c>
      <c r="E101" s="9" t="s">
        <v>29</v>
      </c>
      <c r="F101" s="11">
        <v>-176600</v>
      </c>
      <c r="G101" s="21"/>
    </row>
    <row r="102" spans="1:7" ht="60.4" customHeight="1" x14ac:dyDescent="0.2">
      <c r="A102" s="1" t="s">
        <v>120</v>
      </c>
      <c r="B102" s="1" t="s">
        <v>154</v>
      </c>
      <c r="C102" s="2" t="s">
        <v>155</v>
      </c>
      <c r="D102" s="1" t="s">
        <v>49</v>
      </c>
      <c r="E102" s="1" t="s">
        <v>122</v>
      </c>
      <c r="F102" s="3">
        <v>414000</v>
      </c>
      <c r="G102" s="4" t="s">
        <v>285</v>
      </c>
    </row>
    <row r="103" spans="1:7" ht="60.4" customHeight="1" x14ac:dyDescent="0.2">
      <c r="A103" s="1" t="s">
        <v>120</v>
      </c>
      <c r="B103" s="1" t="s">
        <v>154</v>
      </c>
      <c r="C103" s="2" t="s">
        <v>155</v>
      </c>
      <c r="D103" s="1" t="s">
        <v>49</v>
      </c>
      <c r="E103" s="1" t="s">
        <v>29</v>
      </c>
      <c r="F103" s="3">
        <v>19768000</v>
      </c>
      <c r="G103" s="4" t="s">
        <v>285</v>
      </c>
    </row>
    <row r="104" spans="1:7" ht="29.85" customHeight="1" x14ac:dyDescent="0.2">
      <c r="A104" s="1" t="s">
        <v>120</v>
      </c>
      <c r="B104" s="1" t="s">
        <v>156</v>
      </c>
      <c r="C104" s="2" t="s">
        <v>157</v>
      </c>
      <c r="D104" s="1" t="s">
        <v>49</v>
      </c>
      <c r="E104" s="1" t="s">
        <v>122</v>
      </c>
      <c r="F104" s="3">
        <v>3135921</v>
      </c>
      <c r="G104" s="4" t="s">
        <v>291</v>
      </c>
    </row>
    <row r="105" spans="1:7" ht="29.85" customHeight="1" x14ac:dyDescent="0.2">
      <c r="A105" s="1" t="s">
        <v>120</v>
      </c>
      <c r="B105" s="1" t="s">
        <v>156</v>
      </c>
      <c r="C105" s="2" t="s">
        <v>157</v>
      </c>
      <c r="D105" s="1" t="s">
        <v>49</v>
      </c>
      <c r="E105" s="1" t="s">
        <v>29</v>
      </c>
      <c r="F105" s="3">
        <v>22896700</v>
      </c>
      <c r="G105" s="4" t="s">
        <v>291</v>
      </c>
    </row>
    <row r="106" spans="1:7" ht="14.45" customHeight="1" x14ac:dyDescent="0.2">
      <c r="A106" s="17" t="s">
        <v>17</v>
      </c>
      <c r="B106" s="17"/>
      <c r="C106" s="17"/>
      <c r="D106" s="17"/>
      <c r="E106" s="17"/>
      <c r="F106" s="5">
        <f>SUM(F70:F105)</f>
        <v>6811491724.9499998</v>
      </c>
      <c r="G106" s="6" t="s">
        <v>0</v>
      </c>
    </row>
    <row r="107" spans="1:7" ht="13.7" customHeight="1" x14ac:dyDescent="0.2">
      <c r="A107" s="18" t="s">
        <v>173</v>
      </c>
      <c r="B107" s="18"/>
      <c r="C107" s="18"/>
      <c r="D107" s="18"/>
      <c r="E107" s="18"/>
      <c r="F107" s="18"/>
      <c r="G107" s="18"/>
    </row>
    <row r="108" spans="1:7" ht="42.75" customHeight="1" x14ac:dyDescent="0.2">
      <c r="A108" s="1" t="s">
        <v>174</v>
      </c>
      <c r="B108" s="1" t="s">
        <v>175</v>
      </c>
      <c r="C108" s="2" t="s">
        <v>176</v>
      </c>
      <c r="D108" s="1" t="s">
        <v>177</v>
      </c>
      <c r="E108" s="1" t="s">
        <v>178</v>
      </c>
      <c r="F108" s="3">
        <v>-132207600.51000001</v>
      </c>
      <c r="G108" s="4" t="s">
        <v>309</v>
      </c>
    </row>
    <row r="109" spans="1:7" ht="75.400000000000006" customHeight="1" x14ac:dyDescent="0.2">
      <c r="A109" s="1" t="s">
        <v>174</v>
      </c>
      <c r="B109" s="1" t="s">
        <v>179</v>
      </c>
      <c r="C109" s="2" t="s">
        <v>180</v>
      </c>
      <c r="D109" s="1" t="s">
        <v>181</v>
      </c>
      <c r="E109" s="1" t="s">
        <v>87</v>
      </c>
      <c r="F109" s="3">
        <v>-5000000</v>
      </c>
      <c r="G109" s="23" t="s">
        <v>289</v>
      </c>
    </row>
    <row r="110" spans="1:7" ht="75.400000000000006" customHeight="1" x14ac:dyDescent="0.2">
      <c r="A110" s="1" t="s">
        <v>174</v>
      </c>
      <c r="B110" s="1" t="s">
        <v>179</v>
      </c>
      <c r="C110" s="2" t="s">
        <v>180</v>
      </c>
      <c r="D110" s="1" t="s">
        <v>182</v>
      </c>
      <c r="E110" s="1" t="s">
        <v>87</v>
      </c>
      <c r="F110" s="3">
        <v>5000000</v>
      </c>
      <c r="G110" s="24"/>
    </row>
    <row r="111" spans="1:7" ht="75.400000000000006" customHeight="1" x14ac:dyDescent="0.2">
      <c r="A111" s="1" t="s">
        <v>183</v>
      </c>
      <c r="B111" s="1" t="s">
        <v>39</v>
      </c>
      <c r="C111" s="2" t="s">
        <v>40</v>
      </c>
      <c r="D111" s="1" t="s">
        <v>34</v>
      </c>
      <c r="E111" s="1" t="s">
        <v>184</v>
      </c>
      <c r="F111" s="3">
        <v>-50000</v>
      </c>
      <c r="G111" s="23" t="s">
        <v>292</v>
      </c>
    </row>
    <row r="112" spans="1:7" ht="75.400000000000006" customHeight="1" x14ac:dyDescent="0.2">
      <c r="A112" s="1" t="s">
        <v>183</v>
      </c>
      <c r="B112" s="1" t="s">
        <v>39</v>
      </c>
      <c r="C112" s="2" t="s">
        <v>40</v>
      </c>
      <c r="D112" s="1" t="s">
        <v>34</v>
      </c>
      <c r="E112" s="1" t="s">
        <v>185</v>
      </c>
      <c r="F112" s="3">
        <v>-15000</v>
      </c>
      <c r="G112" s="25"/>
    </row>
    <row r="113" spans="1:7" ht="75.400000000000006" customHeight="1" x14ac:dyDescent="0.2">
      <c r="A113" s="1" t="s">
        <v>183</v>
      </c>
      <c r="B113" s="1" t="s">
        <v>39</v>
      </c>
      <c r="C113" s="2" t="s">
        <v>40</v>
      </c>
      <c r="D113" s="1" t="s">
        <v>34</v>
      </c>
      <c r="E113" s="1" t="s">
        <v>16</v>
      </c>
      <c r="F113" s="3">
        <v>115000</v>
      </c>
      <c r="G113" s="25"/>
    </row>
    <row r="114" spans="1:7" ht="75.400000000000006" customHeight="1" x14ac:dyDescent="0.2">
      <c r="A114" s="1" t="s">
        <v>183</v>
      </c>
      <c r="B114" s="1" t="s">
        <v>39</v>
      </c>
      <c r="C114" s="2" t="s">
        <v>40</v>
      </c>
      <c r="D114" s="1" t="s">
        <v>34</v>
      </c>
      <c r="E114" s="1" t="s">
        <v>105</v>
      </c>
      <c r="F114" s="3">
        <v>-50000</v>
      </c>
      <c r="G114" s="24"/>
    </row>
    <row r="115" spans="1:7" ht="14.45" customHeight="1" x14ac:dyDescent="0.2">
      <c r="A115" s="17" t="s">
        <v>17</v>
      </c>
      <c r="B115" s="17"/>
      <c r="C115" s="17"/>
      <c r="D115" s="17"/>
      <c r="E115" s="17"/>
      <c r="F115" s="5">
        <v>-132207600.51000001</v>
      </c>
      <c r="G115" s="6" t="s">
        <v>0</v>
      </c>
    </row>
    <row r="116" spans="1:7" ht="13.7" customHeight="1" x14ac:dyDescent="0.2">
      <c r="A116" s="18" t="s">
        <v>186</v>
      </c>
      <c r="B116" s="18"/>
      <c r="C116" s="18"/>
      <c r="D116" s="18"/>
      <c r="E116" s="18"/>
      <c r="F116" s="18"/>
      <c r="G116" s="18"/>
    </row>
    <row r="117" spans="1:7" ht="45.2" customHeight="1" x14ac:dyDescent="0.2">
      <c r="A117" s="1" t="s">
        <v>120</v>
      </c>
      <c r="B117" s="1" t="s">
        <v>187</v>
      </c>
      <c r="C117" s="2" t="s">
        <v>188</v>
      </c>
      <c r="D117" s="1" t="s">
        <v>189</v>
      </c>
      <c r="E117" s="1" t="s">
        <v>190</v>
      </c>
      <c r="F117" s="3">
        <v>1040183</v>
      </c>
      <c r="G117" s="23" t="s">
        <v>293</v>
      </c>
    </row>
    <row r="118" spans="1:7" ht="45.2" customHeight="1" x14ac:dyDescent="0.2">
      <c r="A118" s="1" t="s">
        <v>120</v>
      </c>
      <c r="B118" s="1" t="s">
        <v>187</v>
      </c>
      <c r="C118" s="2" t="s">
        <v>188</v>
      </c>
      <c r="D118" s="1" t="s">
        <v>189</v>
      </c>
      <c r="E118" s="1" t="s">
        <v>191</v>
      </c>
      <c r="F118" s="3">
        <v>-150000</v>
      </c>
      <c r="G118" s="25"/>
    </row>
    <row r="119" spans="1:7" ht="45.2" customHeight="1" x14ac:dyDescent="0.2">
      <c r="A119" s="1" t="s">
        <v>120</v>
      </c>
      <c r="B119" s="1" t="s">
        <v>187</v>
      </c>
      <c r="C119" s="2" t="s">
        <v>188</v>
      </c>
      <c r="D119" s="1" t="s">
        <v>189</v>
      </c>
      <c r="E119" s="1" t="s">
        <v>192</v>
      </c>
      <c r="F119" s="3">
        <v>794957</v>
      </c>
      <c r="G119" s="25"/>
    </row>
    <row r="120" spans="1:7" ht="45.2" customHeight="1" x14ac:dyDescent="0.2">
      <c r="A120" s="1" t="s">
        <v>120</v>
      </c>
      <c r="B120" s="1" t="s">
        <v>187</v>
      </c>
      <c r="C120" s="2" t="s">
        <v>188</v>
      </c>
      <c r="D120" s="1" t="s">
        <v>189</v>
      </c>
      <c r="E120" s="1" t="s">
        <v>16</v>
      </c>
      <c r="F120" s="3">
        <v>-1631240</v>
      </c>
      <c r="G120" s="25"/>
    </row>
    <row r="121" spans="1:7" ht="45.2" customHeight="1" x14ac:dyDescent="0.2">
      <c r="A121" s="1" t="s">
        <v>120</v>
      </c>
      <c r="B121" s="1" t="s">
        <v>187</v>
      </c>
      <c r="C121" s="2" t="s">
        <v>188</v>
      </c>
      <c r="D121" s="1" t="s">
        <v>189</v>
      </c>
      <c r="E121" s="1" t="s">
        <v>42</v>
      </c>
      <c r="F121" s="3">
        <v>20900</v>
      </c>
      <c r="G121" s="25"/>
    </row>
    <row r="122" spans="1:7" ht="45.2" customHeight="1" x14ac:dyDescent="0.2">
      <c r="A122" s="1" t="s">
        <v>120</v>
      </c>
      <c r="B122" s="1" t="s">
        <v>187</v>
      </c>
      <c r="C122" s="2" t="s">
        <v>188</v>
      </c>
      <c r="D122" s="1" t="s">
        <v>189</v>
      </c>
      <c r="E122" s="1" t="s">
        <v>106</v>
      </c>
      <c r="F122" s="3">
        <v>-100000</v>
      </c>
      <c r="G122" s="25"/>
    </row>
    <row r="123" spans="1:7" ht="45.2" customHeight="1" x14ac:dyDescent="0.2">
      <c r="A123" s="1" t="s">
        <v>120</v>
      </c>
      <c r="B123" s="1" t="s">
        <v>187</v>
      </c>
      <c r="C123" s="2" t="s">
        <v>188</v>
      </c>
      <c r="D123" s="1" t="s">
        <v>189</v>
      </c>
      <c r="E123" s="1" t="s">
        <v>107</v>
      </c>
      <c r="F123" s="3">
        <v>25200</v>
      </c>
      <c r="G123" s="24"/>
    </row>
    <row r="124" spans="1:7" ht="54" customHeight="1" x14ac:dyDescent="0.2">
      <c r="A124" s="1" t="s">
        <v>120</v>
      </c>
      <c r="B124" s="1" t="s">
        <v>193</v>
      </c>
      <c r="C124" s="2" t="s">
        <v>194</v>
      </c>
      <c r="D124" s="1" t="s">
        <v>189</v>
      </c>
      <c r="E124" s="1" t="s">
        <v>122</v>
      </c>
      <c r="F124" s="3">
        <v>-122595191</v>
      </c>
      <c r="G124" s="23" t="s">
        <v>294</v>
      </c>
    </row>
    <row r="125" spans="1:7" ht="60.4" customHeight="1" x14ac:dyDescent="0.2">
      <c r="A125" s="1" t="s">
        <v>120</v>
      </c>
      <c r="B125" s="1" t="s">
        <v>195</v>
      </c>
      <c r="C125" s="2" t="s">
        <v>196</v>
      </c>
      <c r="D125" s="1" t="s">
        <v>189</v>
      </c>
      <c r="E125" s="1" t="s">
        <v>16</v>
      </c>
      <c r="F125" s="3">
        <v>-171570922</v>
      </c>
      <c r="G125" s="25"/>
    </row>
    <row r="126" spans="1:7" ht="45.2" customHeight="1" x14ac:dyDescent="0.2">
      <c r="A126" s="1" t="s">
        <v>120</v>
      </c>
      <c r="B126" s="1" t="s">
        <v>197</v>
      </c>
      <c r="C126" s="2" t="s">
        <v>198</v>
      </c>
      <c r="D126" s="1" t="s">
        <v>189</v>
      </c>
      <c r="E126" s="1" t="s">
        <v>29</v>
      </c>
      <c r="F126" s="3">
        <v>74125594</v>
      </c>
      <c r="G126" s="25"/>
    </row>
    <row r="127" spans="1:7" ht="60.4" customHeight="1" x14ac:dyDescent="0.2">
      <c r="A127" s="1" t="s">
        <v>120</v>
      </c>
      <c r="B127" s="1" t="s">
        <v>199</v>
      </c>
      <c r="C127" s="2" t="s">
        <v>200</v>
      </c>
      <c r="D127" s="1" t="s">
        <v>189</v>
      </c>
      <c r="E127" s="1" t="s">
        <v>23</v>
      </c>
      <c r="F127" s="3">
        <v>168523810</v>
      </c>
      <c r="G127" s="25"/>
    </row>
    <row r="128" spans="1:7" ht="90.6" customHeight="1" x14ac:dyDescent="0.2">
      <c r="A128" s="1" t="s">
        <v>120</v>
      </c>
      <c r="B128" s="1" t="s">
        <v>201</v>
      </c>
      <c r="C128" s="2" t="s">
        <v>202</v>
      </c>
      <c r="D128" s="1" t="s">
        <v>189</v>
      </c>
      <c r="E128" s="1" t="s">
        <v>23</v>
      </c>
      <c r="F128" s="3">
        <v>51516709</v>
      </c>
      <c r="G128" s="24"/>
    </row>
    <row r="129" spans="1:7" ht="45.2" customHeight="1" x14ac:dyDescent="0.2">
      <c r="A129" s="1" t="s">
        <v>120</v>
      </c>
      <c r="B129" s="1" t="s">
        <v>203</v>
      </c>
      <c r="C129" s="2" t="s">
        <v>204</v>
      </c>
      <c r="D129" s="1" t="s">
        <v>205</v>
      </c>
      <c r="E129" s="1" t="s">
        <v>16</v>
      </c>
      <c r="F129" s="3">
        <v>-100000</v>
      </c>
      <c r="G129" s="23" t="s">
        <v>331</v>
      </c>
    </row>
    <row r="130" spans="1:7" ht="45.2" customHeight="1" x14ac:dyDescent="0.2">
      <c r="A130" s="1" t="s">
        <v>120</v>
      </c>
      <c r="B130" s="1" t="s">
        <v>203</v>
      </c>
      <c r="C130" s="2" t="s">
        <v>204</v>
      </c>
      <c r="D130" s="1" t="s">
        <v>205</v>
      </c>
      <c r="E130" s="1" t="s">
        <v>42</v>
      </c>
      <c r="F130" s="3">
        <v>20627.2</v>
      </c>
      <c r="G130" s="25"/>
    </row>
    <row r="131" spans="1:7" ht="45.2" customHeight="1" x14ac:dyDescent="0.2">
      <c r="A131" s="1" t="s">
        <v>120</v>
      </c>
      <c r="B131" s="1" t="s">
        <v>203</v>
      </c>
      <c r="C131" s="2" t="s">
        <v>204</v>
      </c>
      <c r="D131" s="1" t="s">
        <v>205</v>
      </c>
      <c r="E131" s="1" t="s">
        <v>106</v>
      </c>
      <c r="F131" s="3">
        <v>-20627.2</v>
      </c>
      <c r="G131" s="25"/>
    </row>
    <row r="132" spans="1:7" ht="45.2" customHeight="1" x14ac:dyDescent="0.2">
      <c r="A132" s="1" t="s">
        <v>120</v>
      </c>
      <c r="B132" s="1" t="s">
        <v>203</v>
      </c>
      <c r="C132" s="2" t="s">
        <v>204</v>
      </c>
      <c r="D132" s="1" t="s">
        <v>205</v>
      </c>
      <c r="E132" s="1" t="s">
        <v>107</v>
      </c>
      <c r="F132" s="3">
        <v>100000</v>
      </c>
      <c r="G132" s="24"/>
    </row>
    <row r="133" spans="1:7" ht="45.2" customHeight="1" x14ac:dyDescent="0.2">
      <c r="A133" s="1" t="s">
        <v>120</v>
      </c>
      <c r="B133" s="1" t="s">
        <v>206</v>
      </c>
      <c r="C133" s="2" t="s">
        <v>207</v>
      </c>
      <c r="D133" s="1" t="s">
        <v>205</v>
      </c>
      <c r="E133" s="1" t="s">
        <v>16</v>
      </c>
      <c r="F133" s="3">
        <v>400000</v>
      </c>
      <c r="G133" s="4" t="s">
        <v>295</v>
      </c>
    </row>
    <row r="134" spans="1:7" ht="56.25" customHeight="1" x14ac:dyDescent="0.2">
      <c r="A134" s="9" t="s">
        <v>120</v>
      </c>
      <c r="B134" s="9" t="s">
        <v>47</v>
      </c>
      <c r="C134" s="10" t="s">
        <v>48</v>
      </c>
      <c r="D134" s="9" t="s">
        <v>49</v>
      </c>
      <c r="E134" s="9" t="s">
        <v>29</v>
      </c>
      <c r="F134" s="11">
        <v>-4753500</v>
      </c>
      <c r="G134" s="12" t="s">
        <v>330</v>
      </c>
    </row>
    <row r="135" spans="1:7" ht="14.45" customHeight="1" x14ac:dyDescent="0.2">
      <c r="A135" s="17" t="s">
        <v>17</v>
      </c>
      <c r="B135" s="17"/>
      <c r="C135" s="17"/>
      <c r="D135" s="17"/>
      <c r="E135" s="17"/>
      <c r="F135" s="5">
        <v>-4353500</v>
      </c>
      <c r="G135" s="6" t="s">
        <v>0</v>
      </c>
    </row>
    <row r="136" spans="1:7" ht="28.5" customHeight="1" x14ac:dyDescent="0.2">
      <c r="A136" s="18" t="s">
        <v>339</v>
      </c>
      <c r="B136" s="18"/>
      <c r="C136" s="18"/>
      <c r="D136" s="18"/>
      <c r="E136" s="18"/>
      <c r="F136" s="18"/>
      <c r="G136" s="18"/>
    </row>
    <row r="137" spans="1:7" ht="44.25" customHeight="1" x14ac:dyDescent="0.2">
      <c r="A137" s="9" t="s">
        <v>120</v>
      </c>
      <c r="B137" s="9" t="s">
        <v>47</v>
      </c>
      <c r="C137" s="10" t="s">
        <v>48</v>
      </c>
      <c r="D137" s="9" t="s">
        <v>104</v>
      </c>
      <c r="E137" s="9" t="s">
        <v>29</v>
      </c>
      <c r="F137" s="11">
        <v>128463454.09999999</v>
      </c>
      <c r="G137" s="12" t="s">
        <v>291</v>
      </c>
    </row>
    <row r="138" spans="1:7" ht="14.45" customHeight="1" x14ac:dyDescent="0.2">
      <c r="A138" s="17" t="s">
        <v>17</v>
      </c>
      <c r="B138" s="17"/>
      <c r="C138" s="17"/>
      <c r="D138" s="17"/>
      <c r="E138" s="17"/>
      <c r="F138" s="5">
        <f>F137</f>
        <v>128463454.09999999</v>
      </c>
      <c r="G138" s="16"/>
    </row>
    <row r="139" spans="1:7" ht="13.7" customHeight="1" x14ac:dyDescent="0.2">
      <c r="A139" s="18" t="s">
        <v>208</v>
      </c>
      <c r="B139" s="18"/>
      <c r="C139" s="18"/>
      <c r="D139" s="18"/>
      <c r="E139" s="18"/>
      <c r="F139" s="18"/>
      <c r="G139" s="18"/>
    </row>
    <row r="140" spans="1:7" ht="60.4" customHeight="1" x14ac:dyDescent="0.2">
      <c r="A140" s="1" t="s">
        <v>209</v>
      </c>
      <c r="B140" s="1" t="s">
        <v>210</v>
      </c>
      <c r="C140" s="2" t="s">
        <v>211</v>
      </c>
      <c r="D140" s="1" t="s">
        <v>212</v>
      </c>
      <c r="E140" s="1" t="s">
        <v>190</v>
      </c>
      <c r="F140" s="3">
        <v>3992977</v>
      </c>
      <c r="G140" s="4" t="s">
        <v>285</v>
      </c>
    </row>
    <row r="141" spans="1:7" ht="60.4" customHeight="1" x14ac:dyDescent="0.2">
      <c r="A141" s="1" t="s">
        <v>209</v>
      </c>
      <c r="B141" s="1" t="s">
        <v>210</v>
      </c>
      <c r="C141" s="2" t="s">
        <v>211</v>
      </c>
      <c r="D141" s="1" t="s">
        <v>212</v>
      </c>
      <c r="E141" s="1" t="s">
        <v>192</v>
      </c>
      <c r="F141" s="3">
        <v>1205879</v>
      </c>
      <c r="G141" s="4" t="s">
        <v>285</v>
      </c>
    </row>
    <row r="142" spans="1:7" ht="75.400000000000006" customHeight="1" x14ac:dyDescent="0.2">
      <c r="A142" s="1" t="s">
        <v>209</v>
      </c>
      <c r="B142" s="1" t="s">
        <v>213</v>
      </c>
      <c r="C142" s="2" t="s">
        <v>214</v>
      </c>
      <c r="D142" s="1" t="s">
        <v>212</v>
      </c>
      <c r="E142" s="1" t="s">
        <v>190</v>
      </c>
      <c r="F142" s="3">
        <v>-522950</v>
      </c>
      <c r="G142" s="4" t="s">
        <v>285</v>
      </c>
    </row>
    <row r="143" spans="1:7" ht="75.400000000000006" customHeight="1" x14ac:dyDescent="0.2">
      <c r="A143" s="1" t="s">
        <v>209</v>
      </c>
      <c r="B143" s="1" t="s">
        <v>213</v>
      </c>
      <c r="C143" s="2" t="s">
        <v>214</v>
      </c>
      <c r="D143" s="1" t="s">
        <v>212</v>
      </c>
      <c r="E143" s="1" t="s">
        <v>192</v>
      </c>
      <c r="F143" s="3">
        <v>522950</v>
      </c>
      <c r="G143" s="4" t="s">
        <v>285</v>
      </c>
    </row>
    <row r="144" spans="1:7" ht="60.4" customHeight="1" x14ac:dyDescent="0.2">
      <c r="A144" s="1" t="s">
        <v>209</v>
      </c>
      <c r="B144" s="1" t="s">
        <v>215</v>
      </c>
      <c r="C144" s="2" t="s">
        <v>216</v>
      </c>
      <c r="D144" s="1" t="s">
        <v>77</v>
      </c>
      <c r="E144" s="1" t="s">
        <v>78</v>
      </c>
      <c r="F144" s="3">
        <v>16000</v>
      </c>
      <c r="G144" s="4" t="s">
        <v>285</v>
      </c>
    </row>
    <row r="145" spans="1:7" ht="60.4" customHeight="1" x14ac:dyDescent="0.2">
      <c r="A145" s="1" t="s">
        <v>209</v>
      </c>
      <c r="B145" s="1" t="s">
        <v>210</v>
      </c>
      <c r="C145" s="2" t="s">
        <v>211</v>
      </c>
      <c r="D145" s="1" t="s">
        <v>77</v>
      </c>
      <c r="E145" s="1" t="s">
        <v>16</v>
      </c>
      <c r="F145" s="3">
        <v>98538</v>
      </c>
      <c r="G145" s="4" t="s">
        <v>285</v>
      </c>
    </row>
    <row r="146" spans="1:7" ht="60.4" customHeight="1" x14ac:dyDescent="0.2">
      <c r="A146" s="1" t="s">
        <v>209</v>
      </c>
      <c r="B146" s="1" t="s">
        <v>210</v>
      </c>
      <c r="C146" s="2" t="s">
        <v>211</v>
      </c>
      <c r="D146" s="1" t="s">
        <v>77</v>
      </c>
      <c r="E146" s="1" t="s">
        <v>65</v>
      </c>
      <c r="F146" s="3">
        <v>8112938</v>
      </c>
      <c r="G146" s="4" t="s">
        <v>285</v>
      </c>
    </row>
    <row r="147" spans="1:7" ht="60.4" customHeight="1" x14ac:dyDescent="0.2">
      <c r="A147" s="1" t="s">
        <v>209</v>
      </c>
      <c r="B147" s="1" t="s">
        <v>210</v>
      </c>
      <c r="C147" s="2" t="s">
        <v>211</v>
      </c>
      <c r="D147" s="1" t="s">
        <v>77</v>
      </c>
      <c r="E147" s="1" t="s">
        <v>66</v>
      </c>
      <c r="F147" s="3">
        <v>217017580</v>
      </c>
      <c r="G147" s="4" t="s">
        <v>285</v>
      </c>
    </row>
    <row r="148" spans="1:7" ht="90.6" customHeight="1" x14ac:dyDescent="0.2">
      <c r="A148" s="1" t="s">
        <v>209</v>
      </c>
      <c r="B148" s="1" t="s">
        <v>217</v>
      </c>
      <c r="C148" s="2" t="s">
        <v>218</v>
      </c>
      <c r="D148" s="1" t="s">
        <v>77</v>
      </c>
      <c r="E148" s="1" t="s">
        <v>16</v>
      </c>
      <c r="F148" s="3">
        <v>9500</v>
      </c>
      <c r="G148" s="4" t="s">
        <v>285</v>
      </c>
    </row>
    <row r="149" spans="1:7" ht="90.6" customHeight="1" x14ac:dyDescent="0.2">
      <c r="A149" s="1" t="s">
        <v>209</v>
      </c>
      <c r="B149" s="1" t="s">
        <v>217</v>
      </c>
      <c r="C149" s="2" t="s">
        <v>218</v>
      </c>
      <c r="D149" s="1" t="s">
        <v>77</v>
      </c>
      <c r="E149" s="1" t="s">
        <v>65</v>
      </c>
      <c r="F149" s="3">
        <v>890500</v>
      </c>
      <c r="G149" s="4" t="s">
        <v>285</v>
      </c>
    </row>
    <row r="150" spans="1:7" ht="90.6" customHeight="1" x14ac:dyDescent="0.2">
      <c r="A150" s="1" t="s">
        <v>209</v>
      </c>
      <c r="B150" s="1" t="s">
        <v>217</v>
      </c>
      <c r="C150" s="2" t="s">
        <v>218</v>
      </c>
      <c r="D150" s="1" t="s">
        <v>77</v>
      </c>
      <c r="E150" s="1" t="s">
        <v>66</v>
      </c>
      <c r="F150" s="3">
        <v>38518500</v>
      </c>
      <c r="G150" s="4" t="s">
        <v>285</v>
      </c>
    </row>
    <row r="151" spans="1:7" ht="135.75" customHeight="1" x14ac:dyDescent="0.2">
      <c r="A151" s="1" t="s">
        <v>209</v>
      </c>
      <c r="B151" s="1" t="s">
        <v>219</v>
      </c>
      <c r="C151" s="2" t="s">
        <v>220</v>
      </c>
      <c r="D151" s="1" t="s">
        <v>77</v>
      </c>
      <c r="E151" s="1" t="s">
        <v>78</v>
      </c>
      <c r="F151" s="3">
        <v>-4900</v>
      </c>
      <c r="G151" s="4" t="s">
        <v>285</v>
      </c>
    </row>
    <row r="152" spans="1:7" ht="60.4" customHeight="1" x14ac:dyDescent="0.2">
      <c r="A152" s="1" t="s">
        <v>209</v>
      </c>
      <c r="B152" s="1" t="s">
        <v>221</v>
      </c>
      <c r="C152" s="2" t="s">
        <v>222</v>
      </c>
      <c r="D152" s="1" t="s">
        <v>77</v>
      </c>
      <c r="E152" s="1" t="s">
        <v>66</v>
      </c>
      <c r="F152" s="3">
        <v>35850</v>
      </c>
      <c r="G152" s="4" t="s">
        <v>285</v>
      </c>
    </row>
    <row r="153" spans="1:7" ht="90.6" customHeight="1" x14ac:dyDescent="0.2">
      <c r="A153" s="1" t="s">
        <v>209</v>
      </c>
      <c r="B153" s="1" t="s">
        <v>223</v>
      </c>
      <c r="C153" s="2" t="s">
        <v>224</v>
      </c>
      <c r="D153" s="1" t="s">
        <v>225</v>
      </c>
      <c r="E153" s="1" t="s">
        <v>10</v>
      </c>
      <c r="F153" s="3">
        <v>3985400</v>
      </c>
      <c r="G153" s="4" t="s">
        <v>285</v>
      </c>
    </row>
    <row r="154" spans="1:7" ht="75.400000000000006" customHeight="1" x14ac:dyDescent="0.2">
      <c r="A154" s="1" t="s">
        <v>209</v>
      </c>
      <c r="B154" s="1" t="s">
        <v>226</v>
      </c>
      <c r="C154" s="2" t="s">
        <v>227</v>
      </c>
      <c r="D154" s="1" t="s">
        <v>225</v>
      </c>
      <c r="E154" s="1" t="s">
        <v>78</v>
      </c>
      <c r="F154" s="3">
        <v>228082400</v>
      </c>
      <c r="G154" s="4" t="s">
        <v>285</v>
      </c>
    </row>
    <row r="155" spans="1:7" ht="60.4" customHeight="1" x14ac:dyDescent="0.2">
      <c r="A155" s="1" t="s">
        <v>209</v>
      </c>
      <c r="B155" s="1" t="s">
        <v>210</v>
      </c>
      <c r="C155" s="2" t="s">
        <v>211</v>
      </c>
      <c r="D155" s="1" t="s">
        <v>228</v>
      </c>
      <c r="E155" s="1" t="s">
        <v>184</v>
      </c>
      <c r="F155" s="3">
        <v>2942463</v>
      </c>
      <c r="G155" s="4" t="s">
        <v>285</v>
      </c>
    </row>
    <row r="156" spans="1:7" ht="60.4" customHeight="1" x14ac:dyDescent="0.2">
      <c r="A156" s="1" t="s">
        <v>209</v>
      </c>
      <c r="B156" s="1" t="s">
        <v>210</v>
      </c>
      <c r="C156" s="2" t="s">
        <v>211</v>
      </c>
      <c r="D156" s="1" t="s">
        <v>228</v>
      </c>
      <c r="E156" s="1" t="s">
        <v>229</v>
      </c>
      <c r="F156" s="3">
        <v>89600</v>
      </c>
      <c r="G156" s="4" t="s">
        <v>285</v>
      </c>
    </row>
    <row r="157" spans="1:7" ht="60.4" customHeight="1" x14ac:dyDescent="0.2">
      <c r="A157" s="1" t="s">
        <v>209</v>
      </c>
      <c r="B157" s="1" t="s">
        <v>210</v>
      </c>
      <c r="C157" s="2" t="s">
        <v>211</v>
      </c>
      <c r="D157" s="1" t="s">
        <v>228</v>
      </c>
      <c r="E157" s="1" t="s">
        <v>185</v>
      </c>
      <c r="F157" s="3">
        <v>888625</v>
      </c>
      <c r="G157" s="4" t="s">
        <v>285</v>
      </c>
    </row>
    <row r="158" spans="1:7" ht="60.4" customHeight="1" x14ac:dyDescent="0.2">
      <c r="A158" s="1" t="s">
        <v>209</v>
      </c>
      <c r="B158" s="1" t="s">
        <v>210</v>
      </c>
      <c r="C158" s="2" t="s">
        <v>211</v>
      </c>
      <c r="D158" s="1" t="s">
        <v>228</v>
      </c>
      <c r="E158" s="1" t="s">
        <v>16</v>
      </c>
      <c r="F158" s="3">
        <v>265000</v>
      </c>
      <c r="G158" s="4" t="s">
        <v>285</v>
      </c>
    </row>
    <row r="159" spans="1:7" ht="27.75" customHeight="1" x14ac:dyDescent="0.2">
      <c r="A159" s="1" t="s">
        <v>101</v>
      </c>
      <c r="B159" s="1" t="s">
        <v>231</v>
      </c>
      <c r="C159" s="2" t="s">
        <v>232</v>
      </c>
      <c r="D159" s="1" t="s">
        <v>104</v>
      </c>
      <c r="E159" s="1" t="s">
        <v>59</v>
      </c>
      <c r="F159" s="3">
        <v>3831142</v>
      </c>
      <c r="G159" s="23" t="s">
        <v>329</v>
      </c>
    </row>
    <row r="160" spans="1:7" ht="27.75" customHeight="1" x14ac:dyDescent="0.2">
      <c r="A160" s="1" t="s">
        <v>101</v>
      </c>
      <c r="B160" s="1" t="s">
        <v>231</v>
      </c>
      <c r="C160" s="2" t="s">
        <v>232</v>
      </c>
      <c r="D160" s="1" t="s">
        <v>104</v>
      </c>
      <c r="E160" s="1" t="s">
        <v>92</v>
      </c>
      <c r="F160" s="3">
        <v>-3560000</v>
      </c>
      <c r="G160" s="25"/>
    </row>
    <row r="161" spans="1:7" ht="27.75" customHeight="1" x14ac:dyDescent="0.2">
      <c r="A161" s="1" t="s">
        <v>101</v>
      </c>
      <c r="B161" s="1" t="s">
        <v>231</v>
      </c>
      <c r="C161" s="2" t="s">
        <v>232</v>
      </c>
      <c r="D161" s="1" t="s">
        <v>119</v>
      </c>
      <c r="E161" s="1" t="s">
        <v>23</v>
      </c>
      <c r="F161" s="3">
        <v>2879858</v>
      </c>
      <c r="G161" s="25"/>
    </row>
    <row r="162" spans="1:7" ht="27.75" customHeight="1" x14ac:dyDescent="0.2">
      <c r="A162" s="1" t="s">
        <v>209</v>
      </c>
      <c r="B162" s="1" t="s">
        <v>231</v>
      </c>
      <c r="C162" s="2" t="s">
        <v>232</v>
      </c>
      <c r="D162" s="1" t="s">
        <v>228</v>
      </c>
      <c r="E162" s="1" t="s">
        <v>16</v>
      </c>
      <c r="F162" s="3">
        <v>-1024436</v>
      </c>
      <c r="G162" s="25"/>
    </row>
    <row r="163" spans="1:7" ht="27.75" customHeight="1" x14ac:dyDescent="0.2">
      <c r="A163" s="1" t="s">
        <v>209</v>
      </c>
      <c r="B163" s="1" t="s">
        <v>231</v>
      </c>
      <c r="C163" s="2" t="s">
        <v>232</v>
      </c>
      <c r="D163" s="1" t="s">
        <v>228</v>
      </c>
      <c r="E163" s="1" t="s">
        <v>66</v>
      </c>
      <c r="F163" s="3">
        <v>-220000</v>
      </c>
      <c r="G163" s="25"/>
    </row>
    <row r="164" spans="1:7" ht="27.75" customHeight="1" x14ac:dyDescent="0.2">
      <c r="A164" s="1" t="s">
        <v>209</v>
      </c>
      <c r="B164" s="1" t="s">
        <v>231</v>
      </c>
      <c r="C164" s="2" t="s">
        <v>232</v>
      </c>
      <c r="D164" s="1" t="s">
        <v>228</v>
      </c>
      <c r="E164" s="1" t="s">
        <v>59</v>
      </c>
      <c r="F164" s="3">
        <v>-1756564</v>
      </c>
      <c r="G164" s="25"/>
    </row>
    <row r="165" spans="1:7" ht="27.75" customHeight="1" x14ac:dyDescent="0.2">
      <c r="A165" s="1" t="s">
        <v>209</v>
      </c>
      <c r="B165" s="1" t="s">
        <v>231</v>
      </c>
      <c r="C165" s="2" t="s">
        <v>232</v>
      </c>
      <c r="D165" s="1" t="s">
        <v>228</v>
      </c>
      <c r="E165" s="1" t="s">
        <v>92</v>
      </c>
      <c r="F165" s="3">
        <v>-150000</v>
      </c>
      <c r="G165" s="24"/>
    </row>
    <row r="166" spans="1:7" ht="29.85" customHeight="1" x14ac:dyDescent="0.2">
      <c r="A166" s="1" t="s">
        <v>230</v>
      </c>
      <c r="B166" s="1" t="s">
        <v>231</v>
      </c>
      <c r="C166" s="2" t="s">
        <v>232</v>
      </c>
      <c r="D166" s="1" t="s">
        <v>228</v>
      </c>
      <c r="E166" s="1" t="s">
        <v>59</v>
      </c>
      <c r="F166" s="3">
        <v>300000</v>
      </c>
      <c r="G166" s="4" t="s">
        <v>291</v>
      </c>
    </row>
    <row r="167" spans="1:7" ht="14.45" customHeight="1" x14ac:dyDescent="0.2">
      <c r="A167" s="17" t="s">
        <v>17</v>
      </c>
      <c r="B167" s="17"/>
      <c r="C167" s="17"/>
      <c r="D167" s="17"/>
      <c r="E167" s="17"/>
      <c r="F167" s="5">
        <v>506446850</v>
      </c>
      <c r="G167" s="6" t="s">
        <v>0</v>
      </c>
    </row>
    <row r="168" spans="1:7" ht="13.7" customHeight="1" x14ac:dyDescent="0.2">
      <c r="A168" s="18" t="s">
        <v>233</v>
      </c>
      <c r="B168" s="18"/>
      <c r="C168" s="18"/>
      <c r="D168" s="18"/>
      <c r="E168" s="18"/>
      <c r="F168" s="18"/>
      <c r="G168" s="18"/>
    </row>
    <row r="169" spans="1:7" ht="47.25" customHeight="1" x14ac:dyDescent="0.2">
      <c r="A169" s="1" t="s">
        <v>230</v>
      </c>
      <c r="B169" s="1" t="s">
        <v>234</v>
      </c>
      <c r="C169" s="2" t="s">
        <v>235</v>
      </c>
      <c r="D169" s="1" t="s">
        <v>104</v>
      </c>
      <c r="E169" s="1" t="s">
        <v>58</v>
      </c>
      <c r="F169" s="3">
        <v>4964436</v>
      </c>
      <c r="G169" s="4" t="s">
        <v>296</v>
      </c>
    </row>
    <row r="170" spans="1:7" ht="29.85" customHeight="1" x14ac:dyDescent="0.2">
      <c r="A170" s="1" t="s">
        <v>230</v>
      </c>
      <c r="B170" s="1" t="s">
        <v>236</v>
      </c>
      <c r="C170" s="2" t="s">
        <v>237</v>
      </c>
      <c r="D170" s="1" t="s">
        <v>119</v>
      </c>
      <c r="E170" s="1" t="s">
        <v>54</v>
      </c>
      <c r="F170" s="3">
        <v>47000</v>
      </c>
      <c r="G170" s="4" t="s">
        <v>297</v>
      </c>
    </row>
    <row r="171" spans="1:7" ht="29.85" customHeight="1" x14ac:dyDescent="0.2">
      <c r="A171" s="1" t="s">
        <v>230</v>
      </c>
      <c r="B171" s="1" t="s">
        <v>238</v>
      </c>
      <c r="C171" s="2" t="s">
        <v>239</v>
      </c>
      <c r="D171" s="1" t="s">
        <v>240</v>
      </c>
      <c r="E171" s="1" t="s">
        <v>16</v>
      </c>
      <c r="F171" s="3">
        <v>58950</v>
      </c>
      <c r="G171" s="4" t="s">
        <v>298</v>
      </c>
    </row>
    <row r="172" spans="1:7" ht="45" customHeight="1" x14ac:dyDescent="0.2">
      <c r="A172" s="1" t="s">
        <v>230</v>
      </c>
      <c r="B172" s="1" t="s">
        <v>241</v>
      </c>
      <c r="C172" s="2" t="s">
        <v>242</v>
      </c>
      <c r="D172" s="1" t="s">
        <v>240</v>
      </c>
      <c r="E172" s="1" t="s">
        <v>58</v>
      </c>
      <c r="F172" s="3">
        <v>683700</v>
      </c>
      <c r="G172" s="4" t="s">
        <v>310</v>
      </c>
    </row>
    <row r="173" spans="1:7" ht="65.25" customHeight="1" x14ac:dyDescent="0.2">
      <c r="A173" s="1" t="s">
        <v>230</v>
      </c>
      <c r="B173" s="1" t="s">
        <v>241</v>
      </c>
      <c r="C173" s="2" t="s">
        <v>242</v>
      </c>
      <c r="D173" s="1" t="s">
        <v>240</v>
      </c>
      <c r="E173" s="1" t="s">
        <v>72</v>
      </c>
      <c r="F173" s="3">
        <v>-6480649</v>
      </c>
      <c r="G173" s="4" t="s">
        <v>299</v>
      </c>
    </row>
    <row r="174" spans="1:7" ht="52.5" customHeight="1" x14ac:dyDescent="0.2">
      <c r="A174" s="1" t="s">
        <v>230</v>
      </c>
      <c r="B174" s="1" t="s">
        <v>243</v>
      </c>
      <c r="C174" s="2" t="s">
        <v>244</v>
      </c>
      <c r="D174" s="1" t="s">
        <v>240</v>
      </c>
      <c r="E174" s="1" t="s">
        <v>58</v>
      </c>
      <c r="F174" s="3">
        <v>4741213</v>
      </c>
      <c r="G174" s="4" t="s">
        <v>300</v>
      </c>
    </row>
    <row r="175" spans="1:7" ht="60.4" customHeight="1" x14ac:dyDescent="0.2">
      <c r="A175" s="1" t="s">
        <v>230</v>
      </c>
      <c r="B175" s="1" t="s">
        <v>245</v>
      </c>
      <c r="C175" s="2" t="s">
        <v>246</v>
      </c>
      <c r="D175" s="1" t="s">
        <v>247</v>
      </c>
      <c r="E175" s="1" t="s">
        <v>92</v>
      </c>
      <c r="F175" s="3">
        <v>-833150</v>
      </c>
      <c r="G175" s="4" t="s">
        <v>301</v>
      </c>
    </row>
    <row r="176" spans="1:7" ht="29.85" customHeight="1" x14ac:dyDescent="0.2">
      <c r="A176" s="1" t="s">
        <v>230</v>
      </c>
      <c r="B176" s="1" t="s">
        <v>238</v>
      </c>
      <c r="C176" s="2" t="s">
        <v>239</v>
      </c>
      <c r="D176" s="1" t="s">
        <v>248</v>
      </c>
      <c r="E176" s="1" t="s">
        <v>110</v>
      </c>
      <c r="F176" s="3">
        <v>-47000</v>
      </c>
      <c r="G176" s="4" t="s">
        <v>302</v>
      </c>
    </row>
    <row r="177" spans="1:7" ht="29.85" customHeight="1" x14ac:dyDescent="0.2">
      <c r="A177" s="1" t="s">
        <v>230</v>
      </c>
      <c r="B177" s="1" t="s">
        <v>238</v>
      </c>
      <c r="C177" s="2" t="s">
        <v>239</v>
      </c>
      <c r="D177" s="1" t="s">
        <v>248</v>
      </c>
      <c r="E177" s="1" t="s">
        <v>249</v>
      </c>
      <c r="F177" s="3">
        <v>3550000</v>
      </c>
      <c r="G177" s="4" t="s">
        <v>303</v>
      </c>
    </row>
    <row r="178" spans="1:7" ht="75.400000000000006" customHeight="1" x14ac:dyDescent="0.2">
      <c r="A178" s="1" t="s">
        <v>230</v>
      </c>
      <c r="B178" s="1" t="s">
        <v>250</v>
      </c>
      <c r="C178" s="2" t="s">
        <v>251</v>
      </c>
      <c r="D178" s="1" t="s">
        <v>248</v>
      </c>
      <c r="E178" s="1" t="s">
        <v>23</v>
      </c>
      <c r="F178" s="3">
        <v>-810000</v>
      </c>
      <c r="G178" s="23" t="s">
        <v>304</v>
      </c>
    </row>
    <row r="179" spans="1:7" ht="75.400000000000006" customHeight="1" x14ac:dyDescent="0.2">
      <c r="A179" s="1" t="s">
        <v>230</v>
      </c>
      <c r="B179" s="1" t="s">
        <v>250</v>
      </c>
      <c r="C179" s="2" t="s">
        <v>251</v>
      </c>
      <c r="D179" s="1" t="s">
        <v>248</v>
      </c>
      <c r="E179" s="1" t="s">
        <v>59</v>
      </c>
      <c r="F179" s="3">
        <v>810000</v>
      </c>
      <c r="G179" s="24"/>
    </row>
    <row r="180" spans="1:7" ht="87" customHeight="1" x14ac:dyDescent="0.2">
      <c r="A180" s="1" t="s">
        <v>230</v>
      </c>
      <c r="B180" s="1" t="s">
        <v>252</v>
      </c>
      <c r="C180" s="2" t="s">
        <v>253</v>
      </c>
      <c r="D180" s="1" t="s">
        <v>248</v>
      </c>
      <c r="E180" s="1" t="s">
        <v>59</v>
      </c>
      <c r="F180" s="3">
        <v>90500</v>
      </c>
      <c r="G180" s="4" t="s">
        <v>291</v>
      </c>
    </row>
    <row r="181" spans="1:7" ht="14.45" customHeight="1" x14ac:dyDescent="0.2">
      <c r="A181" s="17" t="s">
        <v>17</v>
      </c>
      <c r="B181" s="17"/>
      <c r="C181" s="17"/>
      <c r="D181" s="17"/>
      <c r="E181" s="17"/>
      <c r="F181" s="5">
        <v>6775000</v>
      </c>
      <c r="G181" s="6" t="s">
        <v>0</v>
      </c>
    </row>
    <row r="182" spans="1:7" ht="13.7" customHeight="1" x14ac:dyDescent="0.2">
      <c r="A182" s="18" t="s">
        <v>254</v>
      </c>
      <c r="B182" s="18"/>
      <c r="C182" s="18"/>
      <c r="D182" s="18"/>
      <c r="E182" s="18"/>
      <c r="F182" s="18"/>
      <c r="G182" s="18"/>
    </row>
    <row r="183" spans="1:7" ht="29.85" customHeight="1" x14ac:dyDescent="0.2">
      <c r="A183" s="1" t="s">
        <v>255</v>
      </c>
      <c r="B183" s="1" t="s">
        <v>256</v>
      </c>
      <c r="C183" s="2" t="s">
        <v>257</v>
      </c>
      <c r="D183" s="1" t="s">
        <v>258</v>
      </c>
      <c r="E183" s="1" t="s">
        <v>105</v>
      </c>
      <c r="F183" s="3">
        <v>-20000</v>
      </c>
      <c r="G183" s="23" t="s">
        <v>305</v>
      </c>
    </row>
    <row r="184" spans="1:7" ht="45.2" customHeight="1" x14ac:dyDescent="0.2">
      <c r="A184" s="1" t="s">
        <v>255</v>
      </c>
      <c r="B184" s="1" t="s">
        <v>259</v>
      </c>
      <c r="C184" s="2" t="s">
        <v>260</v>
      </c>
      <c r="D184" s="1" t="s">
        <v>258</v>
      </c>
      <c r="E184" s="1" t="s">
        <v>16</v>
      </c>
      <c r="F184" s="3">
        <v>20000</v>
      </c>
      <c r="G184" s="24"/>
    </row>
    <row r="185" spans="1:7" ht="14.45" customHeight="1" x14ac:dyDescent="0.2">
      <c r="A185" s="17" t="s">
        <v>17</v>
      </c>
      <c r="B185" s="17"/>
      <c r="C185" s="17"/>
      <c r="D185" s="17"/>
      <c r="E185" s="17"/>
      <c r="F185" s="5">
        <v>0</v>
      </c>
      <c r="G185" s="6" t="s">
        <v>0</v>
      </c>
    </row>
    <row r="186" spans="1:7" ht="13.7" customHeight="1" x14ac:dyDescent="0.2">
      <c r="A186" s="18" t="s">
        <v>261</v>
      </c>
      <c r="B186" s="18"/>
      <c r="C186" s="18"/>
      <c r="D186" s="18"/>
      <c r="E186" s="18"/>
      <c r="F186" s="18"/>
      <c r="G186" s="18"/>
    </row>
    <row r="187" spans="1:7" ht="29.85" customHeight="1" x14ac:dyDescent="0.2">
      <c r="A187" s="1" t="s">
        <v>174</v>
      </c>
      <c r="B187" s="1" t="s">
        <v>262</v>
      </c>
      <c r="C187" s="2" t="s">
        <v>263</v>
      </c>
      <c r="D187" s="1" t="s">
        <v>264</v>
      </c>
      <c r="E187" s="1" t="s">
        <v>265</v>
      </c>
      <c r="F187" s="3">
        <v>-36999</v>
      </c>
      <c r="G187" s="23" t="s">
        <v>311</v>
      </c>
    </row>
    <row r="188" spans="1:7" ht="45.2" customHeight="1" x14ac:dyDescent="0.2">
      <c r="A188" s="1" t="s">
        <v>174</v>
      </c>
      <c r="B188" s="1" t="s">
        <v>266</v>
      </c>
      <c r="C188" s="2" t="s">
        <v>267</v>
      </c>
      <c r="D188" s="1" t="s">
        <v>34</v>
      </c>
      <c r="E188" s="1" t="s">
        <v>265</v>
      </c>
      <c r="F188" s="3">
        <v>-3610000</v>
      </c>
      <c r="G188" s="24"/>
    </row>
    <row r="189" spans="1:7" ht="45" customHeight="1" x14ac:dyDescent="0.2">
      <c r="A189" s="1" t="s">
        <v>209</v>
      </c>
      <c r="B189" s="1" t="s">
        <v>262</v>
      </c>
      <c r="C189" s="2" t="s">
        <v>263</v>
      </c>
      <c r="D189" s="1" t="s">
        <v>212</v>
      </c>
      <c r="E189" s="1" t="s">
        <v>59</v>
      </c>
      <c r="F189" s="3">
        <v>36999</v>
      </c>
      <c r="G189" s="4" t="s">
        <v>312</v>
      </c>
    </row>
    <row r="190" spans="1:7" ht="14.45" customHeight="1" x14ac:dyDescent="0.2">
      <c r="A190" s="17" t="s">
        <v>17</v>
      </c>
      <c r="B190" s="17"/>
      <c r="C190" s="17"/>
      <c r="D190" s="17"/>
      <c r="E190" s="17"/>
      <c r="F190" s="5">
        <v>-3610000</v>
      </c>
      <c r="G190" s="6" t="s">
        <v>0</v>
      </c>
    </row>
    <row r="191" spans="1:7" ht="14.45" customHeight="1" x14ac:dyDescent="0.2">
      <c r="A191" s="26" t="s">
        <v>268</v>
      </c>
      <c r="B191" s="26"/>
      <c r="C191" s="26"/>
      <c r="D191" s="26"/>
      <c r="E191" s="26"/>
      <c r="F191" s="3">
        <f>F9+F14+F18+F25+F39+F48+F68+F106+F115+F135+F167+F181+F185+F190+F138</f>
        <v>7499768144</v>
      </c>
      <c r="G191" s="8" t="s">
        <v>0</v>
      </c>
    </row>
  </sheetData>
  <autoFilter ref="A2:G191"/>
  <mergeCells count="59">
    <mergeCell ref="A191:E191"/>
    <mergeCell ref="G5:G6"/>
    <mergeCell ref="G11:G12"/>
    <mergeCell ref="G16:G17"/>
    <mergeCell ref="G20:G21"/>
    <mergeCell ref="G28:G31"/>
    <mergeCell ref="G32:G33"/>
    <mergeCell ref="G41:G44"/>
    <mergeCell ref="G50:G53"/>
    <mergeCell ref="G56:G57"/>
    <mergeCell ref="G58:G59"/>
    <mergeCell ref="G60:G62"/>
    <mergeCell ref="G83:G84"/>
    <mergeCell ref="G87:G88"/>
    <mergeCell ref="G100:G101"/>
    <mergeCell ref="A185:E185"/>
    <mergeCell ref="A186:G186"/>
    <mergeCell ref="A190:E190"/>
    <mergeCell ref="A139:G139"/>
    <mergeCell ref="A167:E167"/>
    <mergeCell ref="A168:G168"/>
    <mergeCell ref="A181:E181"/>
    <mergeCell ref="A182:G182"/>
    <mergeCell ref="G178:G179"/>
    <mergeCell ref="G183:G184"/>
    <mergeCell ref="G187:G188"/>
    <mergeCell ref="G159:G165"/>
    <mergeCell ref="A116:G116"/>
    <mergeCell ref="A135:E135"/>
    <mergeCell ref="G111:G114"/>
    <mergeCell ref="G129:G132"/>
    <mergeCell ref="G117:G123"/>
    <mergeCell ref="G124:G128"/>
    <mergeCell ref="A106:E106"/>
    <mergeCell ref="A107:G107"/>
    <mergeCell ref="A115:E115"/>
    <mergeCell ref="G109:G110"/>
    <mergeCell ref="G98:G99"/>
    <mergeCell ref="A48:E48"/>
    <mergeCell ref="A49:G49"/>
    <mergeCell ref="G37:G38"/>
    <mergeCell ref="A68:E68"/>
    <mergeCell ref="A69:G69"/>
    <mergeCell ref="G64:G66"/>
    <mergeCell ref="A138:E138"/>
    <mergeCell ref="A136:G136"/>
    <mergeCell ref="A1:G1"/>
    <mergeCell ref="G7:G8"/>
    <mergeCell ref="A3:G3"/>
    <mergeCell ref="A9:E9"/>
    <mergeCell ref="A10:G10"/>
    <mergeCell ref="A14:E14"/>
    <mergeCell ref="A15:G15"/>
    <mergeCell ref="A18:E18"/>
    <mergeCell ref="A19:G19"/>
    <mergeCell ref="A25:E25"/>
    <mergeCell ref="A26:G26"/>
    <mergeCell ref="A39:E39"/>
    <mergeCell ref="A40:G40"/>
  </mergeCells>
  <pageMargins left="0.9055118110236221" right="0.39370078740157483" top="0.56999999999999995" bottom="0.59055118110236227" header="0.31496062992125984" footer="0.31496062992125984"/>
  <pageSetup paperSize="9" scale="67" firstPageNumber="10" fitToHeight="0" orientation="portrait" useFirstPageNumber="1" r:id="rId1"/>
  <headerFooter>
    <oddHeader>&amp;C&amp;P</oddHeader>
  </headerFooter>
  <rowBreaks count="4" manualBreakCount="4">
    <brk id="39" max="16383" man="1"/>
    <brk id="68" max="16383" man="1"/>
    <brk id="103" max="6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2016-03-28T14:30:14Z</dcterms:modified>
</cp:coreProperties>
</file>